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п. Дружба жилые дома1\"/>
    </mc:Choice>
  </mc:AlternateContent>
  <bookViews>
    <workbookView xWindow="288" yWindow="72" windowWidth="11832" windowHeight="931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06" i="1" l="1"/>
  <c r="J106" i="1" s="1"/>
  <c r="H105" i="1"/>
  <c r="J105" i="1" s="1"/>
  <c r="J104" i="1"/>
  <c r="J103" i="1"/>
  <c r="H103" i="1"/>
  <c r="J102" i="1"/>
  <c r="H102" i="1"/>
  <c r="J101" i="1"/>
  <c r="H101" i="1"/>
  <c r="J100" i="1"/>
  <c r="H100" i="1"/>
  <c r="J99" i="1"/>
  <c r="H99" i="1"/>
  <c r="J98" i="1"/>
  <c r="H98" i="1"/>
  <c r="J97" i="1"/>
  <c r="H97" i="1"/>
  <c r="J96" i="1"/>
  <c r="H96" i="1"/>
  <c r="J95" i="1"/>
  <c r="H95" i="1"/>
  <c r="J94" i="1"/>
  <c r="H94" i="1"/>
  <c r="J93" i="1"/>
  <c r="H93" i="1"/>
  <c r="J92" i="1"/>
  <c r="H92" i="1"/>
  <c r="H91" i="1" l="1"/>
  <c r="J91" i="1" s="1"/>
  <c r="H90" i="1"/>
  <c r="J90" i="1" s="1"/>
  <c r="H89" i="1"/>
  <c r="J89" i="1" s="1"/>
  <c r="H88" i="1"/>
  <c r="J88" i="1" s="1"/>
  <c r="H87" i="1"/>
  <c r="J87" i="1" s="1"/>
  <c r="H86" i="1"/>
  <c r="J86" i="1" s="1"/>
  <c r="H85" i="1"/>
  <c r="J85" i="1" s="1"/>
  <c r="H84" i="1"/>
  <c r="J84" i="1" s="1"/>
  <c r="H83" i="1"/>
  <c r="J83" i="1" s="1"/>
  <c r="H82" i="1"/>
  <c r="J82" i="1" s="1"/>
  <c r="H81" i="1"/>
  <c r="J81" i="1" s="1"/>
  <c r="H80" i="1"/>
  <c r="J80" i="1" s="1"/>
  <c r="H67" i="1" l="1"/>
  <c r="J67" i="1" s="1"/>
  <c r="H66" i="1"/>
  <c r="J66" i="1" s="1"/>
  <c r="H65" i="1"/>
  <c r="J65" i="1" s="1"/>
  <c r="H64" i="1"/>
  <c r="J64" i="1" s="1"/>
  <c r="H63" i="1"/>
  <c r="J63" i="1" s="1"/>
  <c r="J62" i="1"/>
  <c r="H62" i="1"/>
  <c r="J61" i="1"/>
  <c r="H61" i="1"/>
  <c r="J60" i="1"/>
  <c r="H60" i="1"/>
  <c r="J59" i="1"/>
  <c r="H59" i="1"/>
  <c r="J58" i="1"/>
  <c r="H58" i="1"/>
  <c r="J57" i="1"/>
  <c r="H57" i="1"/>
  <c r="H56" i="1"/>
  <c r="J56" i="1" s="1"/>
  <c r="H55" i="1"/>
  <c r="J55" i="1" s="1"/>
  <c r="H54" i="1"/>
  <c r="J54" i="1" s="1"/>
  <c r="H53" i="1"/>
  <c r="J53" i="1" s="1"/>
  <c r="H52" i="1"/>
  <c r="J52" i="1" s="1"/>
  <c r="H51" i="1"/>
  <c r="J51" i="1" s="1"/>
  <c r="H50" i="1"/>
  <c r="J50" i="1" s="1"/>
  <c r="H14" i="1"/>
  <c r="J14" i="1" s="1"/>
  <c r="H15" i="1"/>
  <c r="J15" i="1" s="1"/>
  <c r="H16" i="1"/>
  <c r="J16" i="1" s="1"/>
  <c r="H79" i="1" l="1"/>
  <c r="J79" i="1" s="1"/>
  <c r="H78" i="1"/>
  <c r="J78" i="1" s="1"/>
  <c r="H77" i="1"/>
  <c r="J77" i="1" s="1"/>
  <c r="H76" i="1"/>
  <c r="J76" i="1" s="1"/>
  <c r="H75" i="1"/>
  <c r="J75" i="1" s="1"/>
  <c r="H74" i="1"/>
  <c r="J74" i="1" s="1"/>
  <c r="H12" i="1"/>
  <c r="J12" i="1" s="1"/>
  <c r="H13" i="1"/>
  <c r="J13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47" i="1"/>
  <c r="J4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68" i="1"/>
  <c r="J68" i="1" s="1"/>
  <c r="H69" i="1"/>
  <c r="J69" i="1" s="1"/>
  <c r="H70" i="1"/>
  <c r="J70" i="1" s="1"/>
  <c r="H71" i="1"/>
  <c r="J71" i="1" s="1"/>
  <c r="H72" i="1"/>
  <c r="J72" i="1" s="1"/>
  <c r="H73" i="1"/>
  <c r="J73" i="1" s="1"/>
  <c r="H11" i="1"/>
  <c r="J11" i="1" s="1"/>
</calcChain>
</file>

<file path=xl/sharedStrings.xml><?xml version="1.0" encoding="utf-8"?>
<sst xmlns="http://schemas.openxmlformats.org/spreadsheetml/2006/main" count="763" uniqueCount="250">
  <si>
    <t>Конъюнктурный анализ</t>
  </si>
  <si>
    <t>(наименование объекта строительства)</t>
  </si>
  <si>
    <t>№
пп</t>
  </si>
  <si>
    <t>Код строительного ресурса</t>
  </si>
  <si>
    <t>Ед. изм</t>
  </si>
  <si>
    <t xml:space="preserve">Сметная цена без НДС в руб. за ед. изм.
</t>
  </si>
  <si>
    <t>Год</t>
  </si>
  <si>
    <t>Квартал</t>
  </si>
  <si>
    <t>Наименование производителя/поставщика</t>
  </si>
  <si>
    <t>КПП организации</t>
  </si>
  <si>
    <t xml:space="preserve">ИНН организации
</t>
  </si>
  <si>
    <t>Наименование строительного ресурса, затрат</t>
  </si>
  <si>
    <t>Примечание.</t>
  </si>
  <si>
    <t>1. Код (при наличии) указывается для позиций материальных ресурсов и оборудования в соответствии с классификатором материальных ресурсов.</t>
  </si>
  <si>
    <t xml:space="preserve"> 2. Анализу подлежат сопоставимые элементы стоимости материальных ресурсов (отпускные цены, сметные с учетом транспортных затрат), затрат. </t>
  </si>
  <si>
    <t>3. В случае если текущая отпускная цена за ед. изм. в обосновывающем документе указана с учетом доставки до приобъектного склада, то графа 9 не заполняется, а в графе 10 указывается значение, приведенное в графе 8.</t>
  </si>
  <si>
    <t>Составил_________________________________________________________________</t>
  </si>
  <si>
    <t xml:space="preserve"> Проверил_________________________________________________________________</t>
  </si>
  <si>
    <t>УТВЕРЖДАЮ</t>
  </si>
  <si>
    <t xml:space="preserve">Ед. изм. строительного ресурса, затрат в обосновывающем документе
</t>
  </si>
  <si>
    <t xml:space="preserve">Полное наименование строительного ресурса, затрат в обосновывающем документе
</t>
  </si>
  <si>
    <t xml:space="preserve">Текущая отпускная цена за ед. изм. в обосновывающем документе с НДС в руб.
</t>
  </si>
  <si>
    <t xml:space="preserve">Текущая отпускная цена за ед. изм. без НДС в руб. в соответствии с графой 5 </t>
  </si>
  <si>
    <t xml:space="preserve">Стоимость перевозки без НДС в руб. за ед. изм </t>
  </si>
  <si>
    <t xml:space="preserve">Гиперссылка на веб-сайт производителя/поставщика
</t>
  </si>
  <si>
    <t xml:space="preserve">Населенный пункт расположения склада производителя/поставщика
</t>
  </si>
  <si>
    <t xml:space="preserve">Статус организации (производитель(1)/Поставщик (2)
</t>
  </si>
  <si>
    <t xml:space="preserve"> </t>
  </si>
  <si>
    <t xml:space="preserve"> А.Г. Пойда</t>
  </si>
  <si>
    <t xml:space="preserve">А.Г. Пойда </t>
  </si>
  <si>
    <t>Емкость подземная пластиковая 5000 л - 5 куб.м. (усиленная) с колодцем обслуживания и винтовой крышкой</t>
  </si>
  <si>
    <t>ТЦ_18.2.03.02_23_2320188210_24.03.2021_02</t>
  </si>
  <si>
    <t>к-т</t>
  </si>
  <si>
    <t>ООО Серво-Юг"</t>
  </si>
  <si>
    <t>2320188210</t>
  </si>
  <si>
    <t>сочи, краснодар</t>
  </si>
  <si>
    <t>1</t>
  </si>
  <si>
    <t>232001001</t>
  </si>
  <si>
    <t>https://krasnodar.emkosti.pro/product/emkost-dlia-vody-servo-tank-pg-5/</t>
  </si>
  <si>
    <t>ростов на дону</t>
  </si>
  <si>
    <t>ООО «Группа компаний ПОЛекс»</t>
  </si>
  <si>
    <t>2021</t>
  </si>
  <si>
    <t>5248021421</t>
  </si>
  <si>
    <t>524801001</t>
  </si>
  <si>
    <t xml:space="preserve">https://www.polexgroup.ru </t>
  </si>
  <si>
    <t xml:space="preserve">http://www.ceptik.ru </t>
  </si>
  <si>
    <t>москва</t>
  </si>
  <si>
    <t>ООО "Септик"</t>
  </si>
  <si>
    <t>7714834011</t>
  </si>
  <si>
    <t>771401001</t>
  </si>
  <si>
    <t>краснодар</t>
  </si>
  <si>
    <t>2</t>
  </si>
  <si>
    <t>шт</t>
  </si>
  <si>
    <t>Фасадные термопанели «Азстром» ФУ-М 70мм</t>
  </si>
  <si>
    <t>м2</t>
  </si>
  <si>
    <t>azstrom.com</t>
  </si>
  <si>
    <t xml:space="preserve">911100074880 </t>
  </si>
  <si>
    <t>ТД «АЗСТРОМ Керчь» (ИП Надуда О.П.) -официальный заводизготовитель и патентодержатель: "Панелей фасадных утеплительных Азстром"</t>
  </si>
  <si>
    <t>Газовый котел Protherm Гепард 12 MTV</t>
  </si>
  <si>
    <t>https://krasnodar.klimatstandart.com</t>
  </si>
  <si>
    <t>краснодар, ростов на дону</t>
  </si>
  <si>
    <t>ооо Климат стандарт (ИП Казацкая К. С.)</t>
  </si>
  <si>
    <t>614006803043</t>
  </si>
  <si>
    <t>https://eqvator.ru</t>
  </si>
  <si>
    <t>ИП Забурянный В. М.</t>
  </si>
  <si>
    <t xml:space="preserve">231201086533 </t>
  </si>
  <si>
    <t>termokit.ru</t>
  </si>
  <si>
    <t xml:space="preserve"> 9715001376</t>
  </si>
  <si>
    <t>772601001</t>
  </si>
  <si>
    <t xml:space="preserve">ООО "Термокит" </t>
  </si>
  <si>
    <t>ТЦ_63.1.04.01_23_231201086533_05.04.2021_02</t>
  </si>
  <si>
    <t>Адаптер разделительный для раздельного дымохода Protherm D80 мм (для котлов ГЕПАРД ) (Присоединительный элемент 80/80 мм арт. 0020199389)</t>
  </si>
  <si>
    <t>santech.ru</t>
  </si>
  <si>
    <t>москва краснодар</t>
  </si>
  <si>
    <t>https://comtermo.ru</t>
  </si>
  <si>
    <t>teplomatica.ru</t>
  </si>
  <si>
    <t>ООО «Сантехкомплект»</t>
  </si>
  <si>
    <t>7736192449</t>
  </si>
  <si>
    <t>500301001</t>
  </si>
  <si>
    <t>ТЦ_08.1.04.00_50_7736192449_05.04.2021_02</t>
  </si>
  <si>
    <t>ИП Куликов М. А</t>
  </si>
  <si>
    <t>503004087629</t>
  </si>
  <si>
    <t>ООО «ИЦ Тепломатика»</t>
  </si>
  <si>
    <t>7726749850</t>
  </si>
  <si>
    <t>Удлинитель (алюм.), коаксиальный 0,5 м, 80 мм арт. 0020199423</t>
  </si>
  <si>
    <t>Удлинение для раздельного дымохода алюминий 80 мм l=2000 мм для котлов Пантера/Гепард Protherm 20199425</t>
  </si>
  <si>
    <t>Отвод алюминий 80 мм 87 гр белый Protherm 20199429</t>
  </si>
  <si>
    <t>Отвод с опорной консолью Protherm для раздельного дымохода D80 мм</t>
  </si>
  <si>
    <t>Protherm (Протерм) Конденсатоотводчик (алюм.), со шлангом и сифоном, 80 мм арт. 0020199437</t>
  </si>
  <si>
    <t>Protherm (Протерм) Оголовок шахты, 80/80 арт. 0020199422</t>
  </si>
  <si>
    <t>Protherm (Протерм) Настенная накладка 80 мм арт. 0020199433</t>
  </si>
  <si>
    <t>Protherm (Протерм) Распорка (7 x), 80 мм арт. 0020199434</t>
  </si>
  <si>
    <t>ДРОССЕЛЬНАЯ ШАЙБА 42 ММ PROTHERM(0020211609)</t>
  </si>
  <si>
    <t>ООО "АЛВАТЕР"</t>
  </si>
  <si>
    <t>https://alvater.ru</t>
  </si>
  <si>
    <t>7723792008</t>
  </si>
  <si>
    <t>ТЦ_08.1.04.00_77_7723792008_05.04.2021_02</t>
  </si>
  <si>
    <t>773401001</t>
  </si>
  <si>
    <t>ООО «Энергобыт Сервис»</t>
  </si>
  <si>
    <t>https://enbsp.ru</t>
  </si>
  <si>
    <t>5047146156</t>
  </si>
  <si>
    <t>504701001</t>
  </si>
  <si>
    <t>химки</t>
  </si>
  <si>
    <t xml:space="preserve">ООО «Ревитех» </t>
  </si>
  <si>
    <t xml:space="preserve">5905275240 </t>
  </si>
  <si>
    <t xml:space="preserve">590401001 </t>
  </si>
  <si>
    <t>пермь</t>
  </si>
  <si>
    <t>https://revitech.ru</t>
  </si>
  <si>
    <t>ТЦ_09.2.01.05_91_911100074880_04.04.2021_02</t>
  </si>
  <si>
    <t>Кабель ППГнг-HF 3х2,5</t>
  </si>
  <si>
    <t>Кабель ППГнг-HF 3х1,5</t>
  </si>
  <si>
    <t>м</t>
  </si>
  <si>
    <t xml:space="preserve">м </t>
  </si>
  <si>
    <t>ООО «ЭлкомЭлектро»</t>
  </si>
  <si>
    <t>el-com.ru</t>
  </si>
  <si>
    <t>7703214111</t>
  </si>
  <si>
    <t>771701001</t>
  </si>
  <si>
    <t>etm.ru</t>
  </si>
  <si>
    <t>ООО "ТД "Электротехмонтаж"</t>
  </si>
  <si>
    <t>7804526950</t>
  </si>
  <si>
    <t>784201001</t>
  </si>
  <si>
    <t>https://kabel-krasnodar.ru</t>
  </si>
  <si>
    <t>2311123249</t>
  </si>
  <si>
    <t>231101001</t>
  </si>
  <si>
    <t>ООО "Электрокомплект"</t>
  </si>
  <si>
    <t>ТЦ_21.1.07.00_77_7703214111_05.04.2021_02</t>
  </si>
  <si>
    <t>Кабель ППГнг-HF 1х4</t>
  </si>
  <si>
    <t>Кабель ППГнг-HF 1х10</t>
  </si>
  <si>
    <t>ООО "Конкорд"</t>
  </si>
  <si>
    <t>смоленск</t>
  </si>
  <si>
    <t>6730005732</t>
  </si>
  <si>
    <t>673201001</t>
  </si>
  <si>
    <t>http://nym.ru</t>
  </si>
  <si>
    <t>ТЦ_21.1.07.00_67_6730005732_05.04.2021_02</t>
  </si>
  <si>
    <t>Строительство группы блокированных жилых домов по ул. Промышленная в п. Дружба, Кошехабльского района, Республика Адыгея.</t>
  </si>
  <si>
    <t>ТЦ_08.1.06.02_78_7838089183_17.04.2021_02</t>
  </si>
  <si>
    <t>2D панель с ППК покрытием  Спорт ППК d 5/6 мм. / 2030*2500 мм.</t>
  </si>
  <si>
    <t>ООО «ТД «КАСКАД»</t>
  </si>
  <si>
    <t>783801001</t>
  </si>
  <si>
    <t>7838089183</t>
  </si>
  <si>
    <t>https://cascade.su</t>
  </si>
  <si>
    <t>санкт петербург краснодар</t>
  </si>
  <si>
    <t>01</t>
  </si>
  <si>
    <t>ООО "ПЕРИМЕТР ГРУПП"</t>
  </si>
  <si>
    <t>482501001</t>
  </si>
  <si>
    <t>4825132090</t>
  </si>
  <si>
    <t>perimetrgrupp.ru</t>
  </si>
  <si>
    <t>липецк</t>
  </si>
  <si>
    <t>ТЦ_08.1.06.00_78_7838089183_17.04.2021_02</t>
  </si>
  <si>
    <t>Столб ОЦ, 80Х80 мм, 3000 мм</t>
  </si>
  <si>
    <t>ТЦ_08.1.06.04_78_7838089183_17.04.2021_02</t>
  </si>
  <si>
    <t>распашные ворота «Стандарт» шириной 4 метра и высотой 2 метра</t>
  </si>
  <si>
    <t>калитка для забора «Стандарт» шириной 1 метр и высотой 2 метра</t>
  </si>
  <si>
    <t>ТЦ_01.5.02.01_78_7838089183_17.04.2021_02</t>
  </si>
  <si>
    <t>Скоба универсальная M6 Оцинкованная + ППК</t>
  </si>
  <si>
    <t>ТЦ-07.2.05.01-23-2310231411600035-10.12.2020-02</t>
  </si>
  <si>
    <t xml:space="preserve">Лестничное ограждение с ригелями
 Поручень: Ø 50,8 x 1,5,  
Стойка: Ø 38 х 1,5 мм,  
Ригель (леер) 3шт: Ø16  
</t>
  </si>
  <si>
    <t>ИП  Алехин А.В.</t>
  </si>
  <si>
    <t>2310231411600035</t>
  </si>
  <si>
    <t>лабинск</t>
  </si>
  <si>
    <t>ООО "Инокс",</t>
  </si>
  <si>
    <t>6166089580</t>
  </si>
  <si>
    <t>inoxart.blizko.ru</t>
  </si>
  <si>
    <t>ООО "Нжком"</t>
  </si>
  <si>
    <t>6168079523</t>
  </si>
  <si>
    <t>нжком.рф</t>
  </si>
  <si>
    <t xml:space="preserve"> ТЦ_19.1.01.00_77_7724392411_29.04.2021_02</t>
  </si>
  <si>
    <t>Воздуховод круглый ПВХ (125 мм; 1 м)</t>
  </si>
  <si>
    <t>ООО "ВЕНТ-СТАЙЛ"</t>
  </si>
  <si>
    <t>772401001</t>
  </si>
  <si>
    <t>7724392411</t>
  </si>
  <si>
    <t>https://www.vent-style.ru</t>
  </si>
  <si>
    <t>ООО «ВсеИнструменты.ру»</t>
  </si>
  <si>
    <t>997750001</t>
  </si>
  <si>
    <t>7722753969</t>
  </si>
  <si>
    <t>https://www.vseinstrumenti.ru</t>
  </si>
  <si>
    <t>ИП Смирнов Андрей Юрьевич</t>
  </si>
  <si>
    <t>771887248417</t>
  </si>
  <si>
    <t>https://vents-shop.ru/cart/</t>
  </si>
  <si>
    <t>Москва</t>
  </si>
  <si>
    <t>Воздуховод круглый ПВХ (160 мм; 1 м)</t>
  </si>
  <si>
    <t>ТЦ_19.1.01.00_77_7724392411_29.04.2021_02</t>
  </si>
  <si>
    <t>Колено пластик 90, 125 мм</t>
  </si>
  <si>
    <t>Колено пластик 90, 160 мм</t>
  </si>
  <si>
    <t>ТЦ_62.0.00.00_71_7104057893_03.05.2021_02</t>
  </si>
  <si>
    <t>SEISMIC M16   сейсмические сенсоры</t>
  </si>
  <si>
    <t>ООО "СК ЭНЕРГО" курс евро 01.05.2021 г. 90,58руб</t>
  </si>
  <si>
    <t>710601001</t>
  </si>
  <si>
    <t>7104057893</t>
  </si>
  <si>
    <t>http://skener.ru/madas/sesm_sens/m16/</t>
  </si>
  <si>
    <t>тула</t>
  </si>
  <si>
    <t>ООО “Бертекс”  курс евро 01.05.2021 г. 90,58руб</t>
  </si>
  <si>
    <t>781001001</t>
  </si>
  <si>
    <t>7810656210</t>
  </si>
  <si>
    <t>http://www.bertex.ru</t>
  </si>
  <si>
    <t>ООО "КИПА" курс евро 01.05.2021 г. 90,58руб</t>
  </si>
  <si>
    <t>772801001</t>
  </si>
  <si>
    <t>7728380470</t>
  </si>
  <si>
    <t>https://www.madas.ru</t>
  </si>
  <si>
    <t>МО, краснодар</t>
  </si>
  <si>
    <t>ТЦ_61.1.01.00_78_781101044359_09.05.2021_02</t>
  </si>
  <si>
    <t>Уличная антенна GoDigital AV9140 для приема эфирного цифрового DVB-T2 сигнала с мощным и малошумным усилителем с питанием 5V.</t>
  </si>
  <si>
    <t>ООО «Максидом»</t>
  </si>
  <si>
    <t>780401001</t>
  </si>
  <si>
    <t>7804064663</t>
  </si>
  <si>
    <t>https://www.maxidom.ru</t>
  </si>
  <si>
    <t>ИП Юрченко Дмитрий Владимирович</t>
  </si>
  <si>
    <t xml:space="preserve">773314677561 </t>
  </si>
  <si>
    <t>https://krasnodar.diamondelectric.ru</t>
  </si>
  <si>
    <t>магазин "ИРИНОВСКИЙ 21" ИП Мельникова Д. А.</t>
  </si>
  <si>
    <t>781101044359</t>
  </si>
  <si>
    <t>https://irinovskij21.ru</t>
  </si>
  <si>
    <t>санкт петербург</t>
  </si>
  <si>
    <t>ТЦ_07.2.06.04_78_7804274156_09.05.2021_02</t>
  </si>
  <si>
    <t>Вынос для мачт телескоп 40-70см.(площадка 150*150 , Ф40 ) КТМ</t>
  </si>
  <si>
    <t>ООО "ЭТМ"</t>
  </si>
  <si>
    <t>780501001</t>
  </si>
  <si>
    <t>7804274156</t>
  </si>
  <si>
    <t>https://www.etm.ru</t>
  </si>
  <si>
    <t>ИП Смагленко И.И.</t>
  </si>
  <si>
    <t>470415629521</t>
  </si>
  <si>
    <t>https://i-antenna.ru</t>
  </si>
  <si>
    <t>ООО «Рексант-Электро»</t>
  </si>
  <si>
    <t>502401001</t>
  </si>
  <si>
    <t>5024164960</t>
  </si>
  <si>
    <t>https://www.rexant.ru</t>
  </si>
  <si>
    <t>ТЦ_22.2.02.23_78_781429410662_09.05.2021_02</t>
  </si>
  <si>
    <t>Мачта алюминиевая 2,2 м D35 мм</t>
  </si>
  <si>
    <t>ИП Борисов П. А..</t>
  </si>
  <si>
    <t>781429410662</t>
  </si>
  <si>
    <t>https://krasnodar.antennamarket.ru</t>
  </si>
  <si>
    <t>ИП Щеняев Д. С.</t>
  </si>
  <si>
    <t>503808080655</t>
  </si>
  <si>
    <t>https://tv-machta.ru</t>
  </si>
  <si>
    <t>Компания "ВелаСат"</t>
  </si>
  <si>
    <t>503801001</t>
  </si>
  <si>
    <t>5038108563</t>
  </si>
  <si>
    <t>https://velasat.ru</t>
  </si>
  <si>
    <t xml:space="preserve"> Затраты на страхование объекта строительства, осуществляемое в соответствии с законодательством Российской Федерации</t>
  </si>
  <si>
    <t>%</t>
  </si>
  <si>
    <t>1,5%*0,7</t>
  </si>
  <si>
    <t xml:space="preserve"> ООО «СК «Согласие»</t>
  </si>
  <si>
    <t>770201001</t>
  </si>
  <si>
    <t xml:space="preserve"> 7706196090</t>
  </si>
  <si>
    <t xml:space="preserve">soglasie.ru
</t>
  </si>
  <si>
    <t>москва, лабинск</t>
  </si>
  <si>
    <t>САО "ВСК"</t>
  </si>
  <si>
    <t>773101001</t>
  </si>
  <si>
    <t xml:space="preserve"> 7710026574</t>
  </si>
  <si>
    <t>https://www.vsk.ru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</si>
</sst>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1"/>
      <color rgb="FF0000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0" fillId="0" borderId="1" xfId="0" applyBorder="1"/>
    <xf numFmtId="0" fontId="0" fillId="0" borderId="6" xfId="0" applyBorder="1"/>
    <xf numFmtId="0" fontId="2" fillId="0" borderId="2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0" fillId="2" borderId="1" xfId="0" applyFill="1" applyBorder="1"/>
    <xf numFmtId="0" fontId="0" fillId="2" borderId="6" xfId="0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justify" textRotation="90" wrapText="1"/>
    </xf>
    <xf numFmtId="49" fontId="4" fillId="0" borderId="2" xfId="1" applyNumberFormat="1" applyBorder="1" applyAlignment="1" applyProtection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2" fontId="0" fillId="0" borderId="2" xfId="0" applyNumberFormat="1" applyBorder="1" applyAlignment="1">
      <alignment vertical="center" wrapText="1"/>
    </xf>
    <xf numFmtId="0" fontId="0" fillId="0" borderId="0" xfId="0" applyAlignment="1">
      <alignment horizontal="left"/>
    </xf>
    <xf numFmtId="2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2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9" fontId="5" fillId="0" borderId="2" xfId="1" applyNumberFormat="1" applyFont="1" applyBorder="1" applyAlignment="1" applyProtection="1">
      <alignment vertical="center" wrapText="1"/>
    </xf>
    <xf numFmtId="0" fontId="0" fillId="0" borderId="4" xfId="0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0" fillId="0" borderId="2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4" fillId="0" borderId="2" xfId="1" applyNumberFormat="1" applyFont="1" applyBorder="1" applyAlignment="1" applyProtection="1">
      <alignment vertical="center" wrapText="1"/>
    </xf>
    <xf numFmtId="49" fontId="5" fillId="0" borderId="2" xfId="1" applyNumberFormat="1" applyFont="1" applyBorder="1" applyAlignment="1" applyProtection="1">
      <alignment vertical="top" wrapText="1"/>
    </xf>
    <xf numFmtId="0" fontId="0" fillId="0" borderId="3" xfId="0" applyBorder="1" applyAlignment="1">
      <alignment vertical="center" wrapText="1"/>
    </xf>
    <xf numFmtId="2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4" fillId="0" borderId="3" xfId="1" applyNumberFormat="1" applyBorder="1" applyAlignment="1" applyProtection="1">
      <alignment vertical="center" wrapText="1"/>
    </xf>
    <xf numFmtId="0" fontId="6" fillId="0" borderId="2" xfId="0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7" fillId="0" borderId="2" xfId="1" applyFont="1" applyBorder="1" applyAlignment="1" applyProtection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3" xfId="1" applyNumberFormat="1" applyBorder="1" applyAlignment="1" applyProtection="1">
      <alignment horizontal="center" vertical="center" wrapText="1"/>
    </xf>
    <xf numFmtId="49" fontId="4" fillId="0" borderId="4" xfId="1" applyNumberFormat="1" applyBorder="1" applyAlignment="1" applyProtection="1">
      <alignment horizontal="center" vertical="center" wrapText="1"/>
    </xf>
    <xf numFmtId="49" fontId="4" fillId="0" borderId="5" xfId="1" applyNumberFormat="1" applyBorder="1" applyAlignment="1" applyProtection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4" fillId="0" borderId="2" xfId="1" applyNumberFormat="1" applyBorder="1" applyAlignment="1" applyProtection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omtermo.ru/" TargetMode="External"/><Relationship Id="rId18" Type="http://schemas.openxmlformats.org/officeDocument/2006/relationships/hyperlink" Target="https://kabel-krasnodar.ru/" TargetMode="External"/><Relationship Id="rId26" Type="http://schemas.openxmlformats.org/officeDocument/2006/relationships/hyperlink" Target="https://cascade.su/" TargetMode="External"/><Relationship Id="rId39" Type="http://schemas.openxmlformats.org/officeDocument/2006/relationships/hyperlink" Target="https://krasnodar.diamondelectric.ru/" TargetMode="External"/><Relationship Id="rId3" Type="http://schemas.openxmlformats.org/officeDocument/2006/relationships/hyperlink" Target="http://www.ceptik.ru/" TargetMode="External"/><Relationship Id="rId21" Type="http://schemas.openxmlformats.org/officeDocument/2006/relationships/hyperlink" Target="http://nym.ru/" TargetMode="External"/><Relationship Id="rId34" Type="http://schemas.openxmlformats.org/officeDocument/2006/relationships/hyperlink" Target="https://vents-shop.ru/cart/" TargetMode="External"/><Relationship Id="rId42" Type="http://schemas.openxmlformats.org/officeDocument/2006/relationships/hyperlink" Target="https://i-antenna.ru/" TargetMode="External"/><Relationship Id="rId47" Type="http://schemas.openxmlformats.org/officeDocument/2006/relationships/hyperlink" Target="https://krasnodar.antennamarket.ru/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alvater.ru/" TargetMode="External"/><Relationship Id="rId12" Type="http://schemas.openxmlformats.org/officeDocument/2006/relationships/hyperlink" Target="https://comtermo.ru/" TargetMode="External"/><Relationship Id="rId17" Type="http://schemas.openxmlformats.org/officeDocument/2006/relationships/hyperlink" Target="https://revitech.ru/" TargetMode="External"/><Relationship Id="rId25" Type="http://schemas.openxmlformats.org/officeDocument/2006/relationships/hyperlink" Target="https://cascade.su/" TargetMode="External"/><Relationship Id="rId33" Type="http://schemas.openxmlformats.org/officeDocument/2006/relationships/hyperlink" Target="https://vents-shop.ru/cart/" TargetMode="External"/><Relationship Id="rId38" Type="http://schemas.openxmlformats.org/officeDocument/2006/relationships/hyperlink" Target="https://www.maxidom.ru/" TargetMode="External"/><Relationship Id="rId46" Type="http://schemas.openxmlformats.org/officeDocument/2006/relationships/hyperlink" Target="https://velasat.ru/" TargetMode="External"/><Relationship Id="rId2" Type="http://schemas.openxmlformats.org/officeDocument/2006/relationships/hyperlink" Target="https://www.polexgroup.ru/" TargetMode="External"/><Relationship Id="rId16" Type="http://schemas.openxmlformats.org/officeDocument/2006/relationships/hyperlink" Target="https://enbsp.ru/" TargetMode="External"/><Relationship Id="rId20" Type="http://schemas.openxmlformats.org/officeDocument/2006/relationships/hyperlink" Target="http://nym.ru/" TargetMode="External"/><Relationship Id="rId29" Type="http://schemas.openxmlformats.org/officeDocument/2006/relationships/hyperlink" Target="https://www.vent-style.ru/" TargetMode="External"/><Relationship Id="rId41" Type="http://schemas.openxmlformats.org/officeDocument/2006/relationships/hyperlink" Target="https://www.etm.ru/" TargetMode="External"/><Relationship Id="rId1" Type="http://schemas.openxmlformats.org/officeDocument/2006/relationships/hyperlink" Target="https://krasnodar.emkosti.pro/product/emkost-dlia-vody-servo-tank-pg-5/" TargetMode="External"/><Relationship Id="rId6" Type="http://schemas.openxmlformats.org/officeDocument/2006/relationships/hyperlink" Target="https://comtermo.ru/" TargetMode="External"/><Relationship Id="rId11" Type="http://schemas.openxmlformats.org/officeDocument/2006/relationships/hyperlink" Target="https://comtermo.ru/" TargetMode="External"/><Relationship Id="rId24" Type="http://schemas.openxmlformats.org/officeDocument/2006/relationships/hyperlink" Target="https://cascade.su/" TargetMode="External"/><Relationship Id="rId32" Type="http://schemas.openxmlformats.org/officeDocument/2006/relationships/hyperlink" Target="https://vents-shop.ru/cart/" TargetMode="External"/><Relationship Id="rId37" Type="http://schemas.openxmlformats.org/officeDocument/2006/relationships/hyperlink" Target="https://www.madas.ru/" TargetMode="External"/><Relationship Id="rId40" Type="http://schemas.openxmlformats.org/officeDocument/2006/relationships/hyperlink" Target="https://irinovskij21.ru/" TargetMode="External"/><Relationship Id="rId45" Type="http://schemas.openxmlformats.org/officeDocument/2006/relationships/hyperlink" Target="https://tv-machta.ru/" TargetMode="External"/><Relationship Id="rId5" Type="http://schemas.openxmlformats.org/officeDocument/2006/relationships/hyperlink" Target="https://eqvator.ru/" TargetMode="External"/><Relationship Id="rId15" Type="http://schemas.openxmlformats.org/officeDocument/2006/relationships/hyperlink" Target="https://comtermo.ru/" TargetMode="External"/><Relationship Id="rId23" Type="http://schemas.openxmlformats.org/officeDocument/2006/relationships/hyperlink" Target="https://cascade.su/" TargetMode="External"/><Relationship Id="rId28" Type="http://schemas.openxmlformats.org/officeDocument/2006/relationships/hyperlink" Target="https://www.vent-style.ru/" TargetMode="External"/><Relationship Id="rId36" Type="http://schemas.openxmlformats.org/officeDocument/2006/relationships/hyperlink" Target="http://www.bertex.ru/" TargetMode="External"/><Relationship Id="rId49" Type="http://schemas.openxmlformats.org/officeDocument/2006/relationships/hyperlink" Target="https://velasat.ru/" TargetMode="External"/><Relationship Id="rId10" Type="http://schemas.openxmlformats.org/officeDocument/2006/relationships/hyperlink" Target="https://comtermo.ru/" TargetMode="External"/><Relationship Id="rId19" Type="http://schemas.openxmlformats.org/officeDocument/2006/relationships/hyperlink" Target="https://kabel-krasnodar.ru/" TargetMode="External"/><Relationship Id="rId31" Type="http://schemas.openxmlformats.org/officeDocument/2006/relationships/hyperlink" Target="https://vents-shop.ru/cart/" TargetMode="External"/><Relationship Id="rId44" Type="http://schemas.openxmlformats.org/officeDocument/2006/relationships/hyperlink" Target="https://krasnodar.antennamarket.ru/" TargetMode="External"/><Relationship Id="rId4" Type="http://schemas.openxmlformats.org/officeDocument/2006/relationships/hyperlink" Target="https://krasnodar.klimatstandart.com/" TargetMode="External"/><Relationship Id="rId9" Type="http://schemas.openxmlformats.org/officeDocument/2006/relationships/hyperlink" Target="https://comtermo.ru/" TargetMode="External"/><Relationship Id="rId14" Type="http://schemas.openxmlformats.org/officeDocument/2006/relationships/hyperlink" Target="https://comtermo.ru/" TargetMode="External"/><Relationship Id="rId22" Type="http://schemas.openxmlformats.org/officeDocument/2006/relationships/hyperlink" Target="https://cascade.su/" TargetMode="External"/><Relationship Id="rId27" Type="http://schemas.openxmlformats.org/officeDocument/2006/relationships/hyperlink" Target="https://www.vent-style.ru/" TargetMode="External"/><Relationship Id="rId30" Type="http://schemas.openxmlformats.org/officeDocument/2006/relationships/hyperlink" Target="https://www.vent-style.ru/" TargetMode="External"/><Relationship Id="rId35" Type="http://schemas.openxmlformats.org/officeDocument/2006/relationships/hyperlink" Target="http://skener.ru/madas/sesm_sens/m16/" TargetMode="External"/><Relationship Id="rId43" Type="http://schemas.openxmlformats.org/officeDocument/2006/relationships/hyperlink" Target="https://www.rexant.ru/" TargetMode="External"/><Relationship Id="rId48" Type="http://schemas.openxmlformats.org/officeDocument/2006/relationships/hyperlink" Target="https://www.vsk.ru/" TargetMode="External"/><Relationship Id="rId8" Type="http://schemas.openxmlformats.org/officeDocument/2006/relationships/hyperlink" Target="https://comtermo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tabSelected="1" topLeftCell="A95" zoomScale="80" zoomScaleNormal="80" zoomScaleSheetLayoutView="70" workbookViewId="0">
      <selection activeCell="H104" sqref="H104"/>
    </sheetView>
  </sheetViews>
  <sheetFormatPr defaultRowHeight="14.4" x14ac:dyDescent="0.3"/>
  <cols>
    <col min="1" max="1" width="3.77734375" customWidth="1"/>
    <col min="2" max="2" width="8.109375" customWidth="1"/>
    <col min="3" max="3" width="9.88671875" customWidth="1"/>
    <col min="4" max="4" width="9.77734375" customWidth="1"/>
    <col min="5" max="5" width="5" customWidth="1"/>
    <col min="6" max="6" width="6.5546875" customWidth="1"/>
    <col min="7" max="7" width="11.77734375" customWidth="1"/>
    <col min="8" max="8" width="12" customWidth="1"/>
    <col min="10" max="10" width="12" customWidth="1"/>
    <col min="11" max="11" width="5.21875" customWidth="1"/>
    <col min="12" max="12" width="3.88671875" customWidth="1"/>
    <col min="13" max="13" width="11.109375" bestFit="1" customWidth="1"/>
    <col min="14" max="14" width="8.44140625" customWidth="1"/>
    <col min="15" max="15" width="8.33203125" customWidth="1"/>
    <col min="16" max="16" width="8.44140625" customWidth="1"/>
    <col min="17" max="17" width="8" customWidth="1"/>
    <col min="18" max="18" width="6.5546875" customWidth="1"/>
    <col min="20" max="20" width="12.21875" bestFit="1" customWidth="1"/>
  </cols>
  <sheetData>
    <row r="1" spans="1:18" x14ac:dyDescent="0.3">
      <c r="K1" t="s">
        <v>18</v>
      </c>
    </row>
    <row r="2" spans="1:18" x14ac:dyDescent="0.3">
      <c r="K2" s="6"/>
      <c r="L2" s="1"/>
    </row>
    <row r="3" spans="1:18" x14ac:dyDescent="0.3">
      <c r="K3" s="7"/>
      <c r="L3" s="2"/>
    </row>
    <row r="5" spans="1:18" x14ac:dyDescent="0.3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8" x14ac:dyDescent="0.3">
      <c r="A6" s="52" t="s">
        <v>134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18" x14ac:dyDescent="0.3">
      <c r="A7" s="53" t="s">
        <v>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9" spans="1:18" ht="150.6" customHeight="1" x14ac:dyDescent="0.3">
      <c r="A9" s="4" t="s">
        <v>2</v>
      </c>
      <c r="B9" s="4" t="s">
        <v>3</v>
      </c>
      <c r="C9" s="4" t="s">
        <v>11</v>
      </c>
      <c r="D9" s="4" t="s">
        <v>20</v>
      </c>
      <c r="E9" s="4" t="s">
        <v>4</v>
      </c>
      <c r="F9" s="4" t="s">
        <v>19</v>
      </c>
      <c r="G9" s="4" t="s">
        <v>21</v>
      </c>
      <c r="H9" s="8" t="s">
        <v>22</v>
      </c>
      <c r="I9" s="8" t="s">
        <v>23</v>
      </c>
      <c r="J9" s="8" t="s">
        <v>5</v>
      </c>
      <c r="K9" s="8" t="s">
        <v>6</v>
      </c>
      <c r="L9" s="5" t="s">
        <v>7</v>
      </c>
      <c r="M9" s="8" t="s">
        <v>8</v>
      </c>
      <c r="N9" s="8" t="s">
        <v>9</v>
      </c>
      <c r="O9" s="8" t="s">
        <v>10</v>
      </c>
      <c r="P9" s="8" t="s">
        <v>24</v>
      </c>
      <c r="Q9" s="8" t="s">
        <v>25</v>
      </c>
      <c r="R9" s="9" t="s">
        <v>26</v>
      </c>
    </row>
    <row r="10" spans="1:18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3">
        <v>18</v>
      </c>
    </row>
    <row r="11" spans="1:18" ht="158.4" x14ac:dyDescent="0.3">
      <c r="A11" s="42">
        <v>1</v>
      </c>
      <c r="B11" s="42" t="s">
        <v>31</v>
      </c>
      <c r="C11" s="45" t="s">
        <v>30</v>
      </c>
      <c r="D11" s="45" t="s">
        <v>30</v>
      </c>
      <c r="E11" s="48" t="s">
        <v>32</v>
      </c>
      <c r="F11" s="48" t="s">
        <v>32</v>
      </c>
      <c r="G11" s="18">
        <v>77800</v>
      </c>
      <c r="H11" s="18">
        <f>SUM(G11/1.2)</f>
        <v>64833.333333333336</v>
      </c>
      <c r="I11" s="18"/>
      <c r="J11" s="18">
        <f>SUM(H11)</f>
        <v>64833.333333333336</v>
      </c>
      <c r="K11" s="19" t="s">
        <v>41</v>
      </c>
      <c r="L11" s="20">
        <v>1</v>
      </c>
      <c r="M11" s="19" t="s">
        <v>33</v>
      </c>
      <c r="N11" s="19" t="s">
        <v>37</v>
      </c>
      <c r="O11" s="19" t="s">
        <v>34</v>
      </c>
      <c r="P11" s="21" t="s">
        <v>38</v>
      </c>
      <c r="Q11" s="19" t="s">
        <v>35</v>
      </c>
      <c r="R11" s="19" t="s">
        <v>36</v>
      </c>
    </row>
    <row r="12" spans="1:18" ht="57.6" x14ac:dyDescent="0.3">
      <c r="A12" s="43"/>
      <c r="B12" s="43"/>
      <c r="C12" s="46"/>
      <c r="D12" s="46"/>
      <c r="E12" s="49"/>
      <c r="F12" s="49"/>
      <c r="G12" s="13">
        <v>89000</v>
      </c>
      <c r="H12" s="13">
        <f t="shared" ref="H12:H73" si="0">SUM(G12/1.2)</f>
        <v>74166.666666666672</v>
      </c>
      <c r="I12" s="13"/>
      <c r="J12" s="13">
        <f t="shared" ref="J12:J79" si="1">SUM(H12)</f>
        <v>74166.666666666672</v>
      </c>
      <c r="K12" s="12" t="s">
        <v>41</v>
      </c>
      <c r="L12" s="11">
        <v>1</v>
      </c>
      <c r="M12" s="12" t="s">
        <v>40</v>
      </c>
      <c r="N12" s="12" t="s">
        <v>43</v>
      </c>
      <c r="O12" s="12" t="s">
        <v>42</v>
      </c>
      <c r="P12" s="10" t="s">
        <v>44</v>
      </c>
      <c r="Q12" s="12" t="s">
        <v>39</v>
      </c>
      <c r="R12" s="12" t="s">
        <v>36</v>
      </c>
    </row>
    <row r="13" spans="1:18" ht="43.2" x14ac:dyDescent="0.3">
      <c r="A13" s="44"/>
      <c r="B13" s="44"/>
      <c r="C13" s="47"/>
      <c r="D13" s="47"/>
      <c r="E13" s="50"/>
      <c r="F13" s="50"/>
      <c r="G13" s="13">
        <v>108000</v>
      </c>
      <c r="H13" s="13">
        <f t="shared" si="0"/>
        <v>90000</v>
      </c>
      <c r="I13" s="13"/>
      <c r="J13" s="13">
        <f t="shared" si="1"/>
        <v>90000</v>
      </c>
      <c r="K13" s="12" t="s">
        <v>41</v>
      </c>
      <c r="L13" s="11">
        <v>1</v>
      </c>
      <c r="M13" s="12" t="s">
        <v>47</v>
      </c>
      <c r="N13" s="12" t="s">
        <v>49</v>
      </c>
      <c r="O13" s="12" t="s">
        <v>48</v>
      </c>
      <c r="P13" s="10" t="s">
        <v>45</v>
      </c>
      <c r="Q13" s="12" t="s">
        <v>46</v>
      </c>
      <c r="R13" s="12" t="s">
        <v>36</v>
      </c>
    </row>
    <row r="14" spans="1:18" ht="72" x14ac:dyDescent="0.3">
      <c r="A14" s="22">
        <v>2</v>
      </c>
      <c r="B14" s="42" t="s">
        <v>70</v>
      </c>
      <c r="C14" s="45" t="s">
        <v>58</v>
      </c>
      <c r="D14" s="45" t="s">
        <v>58</v>
      </c>
      <c r="E14" s="48" t="s">
        <v>32</v>
      </c>
      <c r="F14" s="48" t="s">
        <v>32</v>
      </c>
      <c r="G14" s="13">
        <v>71315</v>
      </c>
      <c r="H14" s="13">
        <f t="shared" si="0"/>
        <v>59429.166666666672</v>
      </c>
      <c r="I14" s="13"/>
      <c r="J14" s="13">
        <f t="shared" si="1"/>
        <v>59429.166666666672</v>
      </c>
      <c r="K14" s="12" t="s">
        <v>41</v>
      </c>
      <c r="L14" s="11">
        <v>1</v>
      </c>
      <c r="M14" s="12" t="s">
        <v>61</v>
      </c>
      <c r="N14" s="12"/>
      <c r="O14" s="12" t="s">
        <v>62</v>
      </c>
      <c r="P14" s="10" t="s">
        <v>59</v>
      </c>
      <c r="Q14" s="12" t="s">
        <v>60</v>
      </c>
      <c r="R14" s="12" t="s">
        <v>51</v>
      </c>
    </row>
    <row r="15" spans="1:18" ht="43.2" x14ac:dyDescent="0.3">
      <c r="A15" s="22">
        <v>3</v>
      </c>
      <c r="B15" s="43"/>
      <c r="C15" s="46"/>
      <c r="D15" s="46"/>
      <c r="E15" s="49"/>
      <c r="F15" s="49"/>
      <c r="G15" s="18">
        <v>55710</v>
      </c>
      <c r="H15" s="18">
        <f t="shared" si="0"/>
        <v>46425</v>
      </c>
      <c r="I15" s="18"/>
      <c r="J15" s="18">
        <f t="shared" si="1"/>
        <v>46425</v>
      </c>
      <c r="K15" s="19" t="s">
        <v>41</v>
      </c>
      <c r="L15" s="20">
        <v>1</v>
      </c>
      <c r="M15" s="19" t="s">
        <v>64</v>
      </c>
      <c r="N15" s="19"/>
      <c r="O15" s="19" t="s">
        <v>65</v>
      </c>
      <c r="P15" s="21" t="s">
        <v>63</v>
      </c>
      <c r="Q15" s="19" t="s">
        <v>50</v>
      </c>
      <c r="R15" s="19" t="s">
        <v>51</v>
      </c>
    </row>
    <row r="16" spans="1:18" ht="43.2" x14ac:dyDescent="0.3">
      <c r="A16" s="22">
        <v>4</v>
      </c>
      <c r="B16" s="44"/>
      <c r="C16" s="47"/>
      <c r="D16" s="47"/>
      <c r="E16" s="50"/>
      <c r="F16" s="50"/>
      <c r="G16" s="13">
        <v>55840</v>
      </c>
      <c r="H16" s="13">
        <f t="shared" si="0"/>
        <v>46533.333333333336</v>
      </c>
      <c r="I16" s="13"/>
      <c r="J16" s="13">
        <f t="shared" si="1"/>
        <v>46533.333333333336</v>
      </c>
      <c r="K16" s="12" t="s">
        <v>41</v>
      </c>
      <c r="L16" s="11">
        <v>1</v>
      </c>
      <c r="M16" s="12" t="s">
        <v>69</v>
      </c>
      <c r="N16" s="12" t="s">
        <v>68</v>
      </c>
      <c r="O16" s="12" t="s">
        <v>67</v>
      </c>
      <c r="P16" s="10" t="s">
        <v>66</v>
      </c>
      <c r="Q16" s="23" t="s">
        <v>50</v>
      </c>
      <c r="R16" s="23" t="s">
        <v>51</v>
      </c>
    </row>
    <row r="17" spans="1:18" ht="80.400000000000006" customHeight="1" x14ac:dyDescent="0.3">
      <c r="A17" s="42">
        <v>5</v>
      </c>
      <c r="B17" s="42" t="s">
        <v>79</v>
      </c>
      <c r="C17" s="45" t="s">
        <v>71</v>
      </c>
      <c r="D17" s="45" t="s">
        <v>71</v>
      </c>
      <c r="E17" s="48" t="s">
        <v>52</v>
      </c>
      <c r="F17" s="48" t="s">
        <v>52</v>
      </c>
      <c r="G17" s="18">
        <v>3544.3</v>
      </c>
      <c r="H17" s="18">
        <f t="shared" si="0"/>
        <v>2953.5833333333335</v>
      </c>
      <c r="I17" s="18"/>
      <c r="J17" s="18">
        <f t="shared" si="1"/>
        <v>2953.5833333333335</v>
      </c>
      <c r="K17" s="19" t="s">
        <v>41</v>
      </c>
      <c r="L17" s="20">
        <v>1</v>
      </c>
      <c r="M17" s="19" t="s">
        <v>76</v>
      </c>
      <c r="N17" s="19" t="s">
        <v>78</v>
      </c>
      <c r="O17" s="19" t="s">
        <v>77</v>
      </c>
      <c r="P17" s="21" t="s">
        <v>72</v>
      </c>
      <c r="Q17" s="19" t="s">
        <v>73</v>
      </c>
      <c r="R17" s="19" t="s">
        <v>51</v>
      </c>
    </row>
    <row r="18" spans="1:18" ht="72" customHeight="1" x14ac:dyDescent="0.3">
      <c r="A18" s="43"/>
      <c r="B18" s="43"/>
      <c r="C18" s="46"/>
      <c r="D18" s="46"/>
      <c r="E18" s="49"/>
      <c r="F18" s="49"/>
      <c r="G18" s="13">
        <v>3742</v>
      </c>
      <c r="H18" s="13">
        <f t="shared" si="0"/>
        <v>3118.3333333333335</v>
      </c>
      <c r="I18" s="13"/>
      <c r="J18" s="13">
        <f t="shared" si="1"/>
        <v>3118.3333333333335</v>
      </c>
      <c r="K18" s="12" t="s">
        <v>41</v>
      </c>
      <c r="L18" s="11">
        <v>1</v>
      </c>
      <c r="M18" s="12" t="s">
        <v>80</v>
      </c>
      <c r="N18" s="12"/>
      <c r="O18" s="12" t="s">
        <v>81</v>
      </c>
      <c r="P18" s="10" t="s">
        <v>74</v>
      </c>
      <c r="Q18" s="12" t="s">
        <v>73</v>
      </c>
      <c r="R18" s="12" t="s">
        <v>51</v>
      </c>
    </row>
    <row r="19" spans="1:18" ht="84" customHeight="1" x14ac:dyDescent="0.3">
      <c r="A19" s="44"/>
      <c r="B19" s="44"/>
      <c r="C19" s="47"/>
      <c r="D19" s="47"/>
      <c r="E19" s="50"/>
      <c r="F19" s="50"/>
      <c r="G19" s="13">
        <v>4940</v>
      </c>
      <c r="H19" s="13">
        <f t="shared" si="0"/>
        <v>4116.666666666667</v>
      </c>
      <c r="I19" s="13"/>
      <c r="J19" s="13">
        <f t="shared" si="1"/>
        <v>4116.666666666667</v>
      </c>
      <c r="K19" s="12" t="s">
        <v>41</v>
      </c>
      <c r="L19" s="11">
        <v>1</v>
      </c>
      <c r="M19" s="12" t="s">
        <v>82</v>
      </c>
      <c r="N19" s="12" t="s">
        <v>68</v>
      </c>
      <c r="O19" s="12" t="s">
        <v>83</v>
      </c>
      <c r="P19" s="10" t="s">
        <v>75</v>
      </c>
      <c r="Q19" s="12" t="s">
        <v>73</v>
      </c>
      <c r="R19" s="12" t="s">
        <v>51</v>
      </c>
    </row>
    <row r="20" spans="1:18" ht="43.2" x14ac:dyDescent="0.3">
      <c r="A20" s="42">
        <v>6</v>
      </c>
      <c r="B20" s="42" t="s">
        <v>79</v>
      </c>
      <c r="C20" s="45" t="s">
        <v>84</v>
      </c>
      <c r="D20" s="45" t="s">
        <v>84</v>
      </c>
      <c r="E20" s="48" t="s">
        <v>27</v>
      </c>
      <c r="F20" s="48"/>
      <c r="G20" s="13">
        <v>1301.4000000000001</v>
      </c>
      <c r="H20" s="13">
        <f t="shared" si="0"/>
        <v>1084.5000000000002</v>
      </c>
      <c r="I20" s="13"/>
      <c r="J20" s="13">
        <f t="shared" si="1"/>
        <v>1084.5000000000002</v>
      </c>
      <c r="K20" s="12" t="s">
        <v>41</v>
      </c>
      <c r="L20" s="11">
        <v>1</v>
      </c>
      <c r="M20" s="19" t="s">
        <v>76</v>
      </c>
      <c r="N20" s="19" t="s">
        <v>78</v>
      </c>
      <c r="O20" s="19" t="s">
        <v>77</v>
      </c>
      <c r="P20" s="21" t="s">
        <v>72</v>
      </c>
      <c r="Q20" s="19" t="s">
        <v>73</v>
      </c>
      <c r="R20" s="19" t="s">
        <v>51</v>
      </c>
    </row>
    <row r="21" spans="1:18" ht="43.2" x14ac:dyDescent="0.3">
      <c r="A21" s="43"/>
      <c r="B21" s="43"/>
      <c r="C21" s="46"/>
      <c r="D21" s="46"/>
      <c r="E21" s="49"/>
      <c r="F21" s="49"/>
      <c r="G21" s="13">
        <v>1386</v>
      </c>
      <c r="H21" s="13">
        <f t="shared" si="0"/>
        <v>1155</v>
      </c>
      <c r="I21" s="13"/>
      <c r="J21" s="13">
        <f t="shared" si="1"/>
        <v>1155</v>
      </c>
      <c r="K21" s="12" t="s">
        <v>41</v>
      </c>
      <c r="L21" s="11">
        <v>1</v>
      </c>
      <c r="M21" s="12" t="s">
        <v>80</v>
      </c>
      <c r="N21" s="12"/>
      <c r="O21" s="12" t="s">
        <v>81</v>
      </c>
      <c r="P21" s="10" t="s">
        <v>74</v>
      </c>
      <c r="Q21" s="12" t="s">
        <v>73</v>
      </c>
      <c r="R21" s="12" t="s">
        <v>51</v>
      </c>
    </row>
    <row r="22" spans="1:18" ht="43.2" x14ac:dyDescent="0.3">
      <c r="A22" s="44"/>
      <c r="B22" s="44"/>
      <c r="C22" s="47"/>
      <c r="D22" s="47"/>
      <c r="E22" s="50"/>
      <c r="F22" s="50"/>
      <c r="G22" s="13">
        <v>1830</v>
      </c>
      <c r="H22" s="13">
        <f t="shared" si="0"/>
        <v>1525</v>
      </c>
      <c r="I22" s="13"/>
      <c r="J22" s="13">
        <f t="shared" si="1"/>
        <v>1525</v>
      </c>
      <c r="K22" s="12" t="s">
        <v>41</v>
      </c>
      <c r="L22" s="11">
        <v>1</v>
      </c>
      <c r="M22" s="12" t="s">
        <v>82</v>
      </c>
      <c r="N22" s="12" t="s">
        <v>68</v>
      </c>
      <c r="O22" s="12" t="s">
        <v>83</v>
      </c>
      <c r="P22" s="10" t="s">
        <v>75</v>
      </c>
      <c r="Q22" s="12" t="s">
        <v>73</v>
      </c>
      <c r="R22" s="12" t="s">
        <v>51</v>
      </c>
    </row>
    <row r="23" spans="1:18" ht="43.2" x14ac:dyDescent="0.3">
      <c r="A23" s="42">
        <v>7</v>
      </c>
      <c r="B23" s="42" t="s">
        <v>79</v>
      </c>
      <c r="C23" s="45" t="s">
        <v>85</v>
      </c>
      <c r="D23" s="45" t="s">
        <v>85</v>
      </c>
      <c r="E23" s="48"/>
      <c r="F23" s="48"/>
      <c r="G23" s="13">
        <v>3544.3</v>
      </c>
      <c r="H23" s="13">
        <f t="shared" si="0"/>
        <v>2953.5833333333335</v>
      </c>
      <c r="I23" s="13"/>
      <c r="J23" s="13">
        <f t="shared" si="1"/>
        <v>2953.5833333333335</v>
      </c>
      <c r="K23" s="12" t="s">
        <v>41</v>
      </c>
      <c r="L23" s="11">
        <v>1</v>
      </c>
      <c r="M23" s="19" t="s">
        <v>76</v>
      </c>
      <c r="N23" s="19" t="s">
        <v>78</v>
      </c>
      <c r="O23" s="19" t="s">
        <v>77</v>
      </c>
      <c r="P23" s="21" t="s">
        <v>72</v>
      </c>
      <c r="Q23" s="19" t="s">
        <v>73</v>
      </c>
      <c r="R23" s="19" t="s">
        <v>51</v>
      </c>
    </row>
    <row r="24" spans="1:18" ht="43.2" x14ac:dyDescent="0.3">
      <c r="A24" s="43"/>
      <c r="B24" s="43"/>
      <c r="C24" s="46"/>
      <c r="D24" s="46"/>
      <c r="E24" s="49"/>
      <c r="F24" s="49"/>
      <c r="G24" s="13">
        <v>3742</v>
      </c>
      <c r="H24" s="13">
        <f t="shared" si="0"/>
        <v>3118.3333333333335</v>
      </c>
      <c r="I24" s="13"/>
      <c r="J24" s="13">
        <f t="shared" si="1"/>
        <v>3118.3333333333335</v>
      </c>
      <c r="K24" s="12" t="s">
        <v>41</v>
      </c>
      <c r="L24" s="11">
        <v>1</v>
      </c>
      <c r="M24" s="12" t="s">
        <v>80</v>
      </c>
      <c r="N24" s="12"/>
      <c r="O24" s="12" t="s">
        <v>81</v>
      </c>
      <c r="P24" s="10" t="s">
        <v>74</v>
      </c>
      <c r="Q24" s="12" t="s">
        <v>73</v>
      </c>
      <c r="R24" s="12" t="s">
        <v>51</v>
      </c>
    </row>
    <row r="25" spans="1:18" ht="43.2" x14ac:dyDescent="0.3">
      <c r="A25" s="44"/>
      <c r="B25" s="44"/>
      <c r="C25" s="47"/>
      <c r="D25" s="47"/>
      <c r="E25" s="50"/>
      <c r="F25" s="50"/>
      <c r="G25" s="13">
        <v>4450</v>
      </c>
      <c r="H25" s="13">
        <f t="shared" si="0"/>
        <v>3708.3333333333335</v>
      </c>
      <c r="I25" s="13"/>
      <c r="J25" s="13">
        <f t="shared" si="1"/>
        <v>3708.3333333333335</v>
      </c>
      <c r="K25" s="12" t="s">
        <v>41</v>
      </c>
      <c r="L25" s="11">
        <v>1</v>
      </c>
      <c r="M25" s="12" t="s">
        <v>82</v>
      </c>
      <c r="N25" s="12" t="s">
        <v>68</v>
      </c>
      <c r="O25" s="12" t="s">
        <v>83</v>
      </c>
      <c r="P25" s="10" t="s">
        <v>75</v>
      </c>
      <c r="Q25" s="12" t="s">
        <v>73</v>
      </c>
      <c r="R25" s="12" t="s">
        <v>51</v>
      </c>
    </row>
    <row r="26" spans="1:18" ht="43.2" x14ac:dyDescent="0.3">
      <c r="A26" s="42">
        <v>8</v>
      </c>
      <c r="B26" s="42" t="s">
        <v>79</v>
      </c>
      <c r="C26" s="45" t="s">
        <v>86</v>
      </c>
      <c r="D26" s="45" t="s">
        <v>86</v>
      </c>
      <c r="E26" s="48"/>
      <c r="F26" s="48"/>
      <c r="G26" s="13">
        <v>723</v>
      </c>
      <c r="H26" s="13">
        <f t="shared" si="0"/>
        <v>602.5</v>
      </c>
      <c r="I26" s="13"/>
      <c r="J26" s="13">
        <f t="shared" si="1"/>
        <v>602.5</v>
      </c>
      <c r="K26" s="12" t="s">
        <v>41</v>
      </c>
      <c r="L26" s="11">
        <v>1</v>
      </c>
      <c r="M26" s="19" t="s">
        <v>76</v>
      </c>
      <c r="N26" s="19" t="s">
        <v>78</v>
      </c>
      <c r="O26" s="19" t="s">
        <v>77</v>
      </c>
      <c r="P26" s="21" t="s">
        <v>72</v>
      </c>
      <c r="Q26" s="19" t="s">
        <v>73</v>
      </c>
      <c r="R26" s="19" t="s">
        <v>51</v>
      </c>
    </row>
    <row r="27" spans="1:18" ht="43.2" x14ac:dyDescent="0.3">
      <c r="A27" s="43"/>
      <c r="B27" s="43"/>
      <c r="C27" s="46"/>
      <c r="D27" s="46"/>
      <c r="E27" s="49"/>
      <c r="F27" s="49"/>
      <c r="G27" s="11">
        <v>792</v>
      </c>
      <c r="H27" s="13">
        <f t="shared" si="0"/>
        <v>660</v>
      </c>
      <c r="I27" s="11"/>
      <c r="J27" s="13">
        <f t="shared" si="1"/>
        <v>660</v>
      </c>
      <c r="K27" s="12" t="s">
        <v>41</v>
      </c>
      <c r="L27" s="11">
        <v>1</v>
      </c>
      <c r="M27" s="12" t="s">
        <v>80</v>
      </c>
      <c r="N27" s="12"/>
      <c r="O27" s="12" t="s">
        <v>81</v>
      </c>
      <c r="P27" s="10" t="s">
        <v>74</v>
      </c>
      <c r="Q27" s="12" t="s">
        <v>73</v>
      </c>
      <c r="R27" s="12" t="s">
        <v>51</v>
      </c>
    </row>
    <row r="28" spans="1:18" ht="43.2" x14ac:dyDescent="0.3">
      <c r="A28" s="44"/>
      <c r="B28" s="44"/>
      <c r="C28" s="47"/>
      <c r="D28" s="47"/>
      <c r="E28" s="50"/>
      <c r="F28" s="50"/>
      <c r="G28" s="11">
        <v>1010</v>
      </c>
      <c r="H28" s="13">
        <f t="shared" si="0"/>
        <v>841.66666666666674</v>
      </c>
      <c r="I28" s="11"/>
      <c r="J28" s="13">
        <f t="shared" si="1"/>
        <v>841.66666666666674</v>
      </c>
      <c r="K28" s="12" t="s">
        <v>41</v>
      </c>
      <c r="L28" s="11">
        <v>1</v>
      </c>
      <c r="M28" s="12" t="s">
        <v>82</v>
      </c>
      <c r="N28" s="12" t="s">
        <v>68</v>
      </c>
      <c r="O28" s="12" t="s">
        <v>83</v>
      </c>
      <c r="P28" s="10" t="s">
        <v>75</v>
      </c>
      <c r="Q28" s="12" t="s">
        <v>73</v>
      </c>
      <c r="R28" s="12" t="s">
        <v>51</v>
      </c>
    </row>
    <row r="29" spans="1:18" ht="43.2" x14ac:dyDescent="0.3">
      <c r="A29" s="42">
        <v>9</v>
      </c>
      <c r="B29" s="42" t="s">
        <v>79</v>
      </c>
      <c r="C29" s="45" t="s">
        <v>87</v>
      </c>
      <c r="D29" s="45" t="s">
        <v>87</v>
      </c>
      <c r="E29" s="48"/>
      <c r="F29" s="48"/>
      <c r="G29" s="11">
        <v>3399.7</v>
      </c>
      <c r="H29" s="13">
        <f t="shared" si="0"/>
        <v>2833.0833333333335</v>
      </c>
      <c r="I29" s="11"/>
      <c r="J29" s="13">
        <f t="shared" si="1"/>
        <v>2833.0833333333335</v>
      </c>
      <c r="K29" s="12" t="s">
        <v>41</v>
      </c>
      <c r="L29" s="11">
        <v>1</v>
      </c>
      <c r="M29" s="19" t="s">
        <v>76</v>
      </c>
      <c r="N29" s="19" t="s">
        <v>78</v>
      </c>
      <c r="O29" s="19" t="s">
        <v>77</v>
      </c>
      <c r="P29" s="21" t="s">
        <v>72</v>
      </c>
      <c r="Q29" s="19" t="s">
        <v>73</v>
      </c>
      <c r="R29" s="19" t="s">
        <v>51</v>
      </c>
    </row>
    <row r="30" spans="1:18" ht="43.2" x14ac:dyDescent="0.3">
      <c r="A30" s="43"/>
      <c r="B30" s="43"/>
      <c r="C30" s="46"/>
      <c r="D30" s="46"/>
      <c r="E30" s="49"/>
      <c r="F30" s="49"/>
      <c r="G30" s="11">
        <v>3744</v>
      </c>
      <c r="H30" s="13">
        <f t="shared" si="0"/>
        <v>3120</v>
      </c>
      <c r="I30" s="11"/>
      <c r="J30" s="13">
        <f t="shared" si="1"/>
        <v>3120</v>
      </c>
      <c r="K30" s="12" t="s">
        <v>41</v>
      </c>
      <c r="L30" s="11">
        <v>1</v>
      </c>
      <c r="M30" s="12" t="s">
        <v>80</v>
      </c>
      <c r="N30" s="12"/>
      <c r="O30" s="12" t="s">
        <v>81</v>
      </c>
      <c r="P30" s="10" t="s">
        <v>74</v>
      </c>
      <c r="Q30" s="12" t="s">
        <v>73</v>
      </c>
      <c r="R30" s="12" t="s">
        <v>51</v>
      </c>
    </row>
    <row r="31" spans="1:18" ht="43.2" x14ac:dyDescent="0.3">
      <c r="A31" s="44"/>
      <c r="B31" s="44"/>
      <c r="C31" s="47"/>
      <c r="D31" s="47"/>
      <c r="E31" s="50"/>
      <c r="F31" s="50"/>
      <c r="G31" s="11">
        <v>3652</v>
      </c>
      <c r="H31" s="13">
        <f t="shared" si="0"/>
        <v>3043.3333333333335</v>
      </c>
      <c r="I31" s="11"/>
      <c r="J31" s="13">
        <f t="shared" si="1"/>
        <v>3043.3333333333335</v>
      </c>
      <c r="K31" s="12" t="s">
        <v>41</v>
      </c>
      <c r="L31" s="11">
        <v>1</v>
      </c>
      <c r="M31" s="12" t="s">
        <v>82</v>
      </c>
      <c r="N31" s="12" t="s">
        <v>68</v>
      </c>
      <c r="O31" s="12" t="s">
        <v>83</v>
      </c>
      <c r="P31" s="10" t="s">
        <v>75</v>
      </c>
      <c r="Q31" s="12" t="s">
        <v>73</v>
      </c>
      <c r="R31" s="12" t="s">
        <v>51</v>
      </c>
    </row>
    <row r="32" spans="1:18" ht="43.2" x14ac:dyDescent="0.3">
      <c r="A32" s="42">
        <v>10</v>
      </c>
      <c r="B32" s="42" t="s">
        <v>79</v>
      </c>
      <c r="C32" s="45" t="s">
        <v>88</v>
      </c>
      <c r="D32" s="45" t="s">
        <v>88</v>
      </c>
      <c r="E32" s="48"/>
      <c r="F32" s="48"/>
      <c r="G32" s="13">
        <v>4910.3999999999996</v>
      </c>
      <c r="H32" s="13">
        <f t="shared" si="0"/>
        <v>4092</v>
      </c>
      <c r="I32" s="13"/>
      <c r="J32" s="13">
        <f t="shared" si="1"/>
        <v>4092</v>
      </c>
      <c r="K32" s="12" t="s">
        <v>41</v>
      </c>
      <c r="L32" s="11">
        <v>1</v>
      </c>
      <c r="M32" s="19" t="s">
        <v>76</v>
      </c>
      <c r="N32" s="19" t="s">
        <v>78</v>
      </c>
      <c r="O32" s="19" t="s">
        <v>77</v>
      </c>
      <c r="P32" s="21" t="s">
        <v>72</v>
      </c>
      <c r="Q32" s="19" t="s">
        <v>73</v>
      </c>
      <c r="R32" s="19" t="s">
        <v>51</v>
      </c>
    </row>
    <row r="33" spans="1:18" ht="48" customHeight="1" x14ac:dyDescent="0.3">
      <c r="A33" s="43"/>
      <c r="B33" s="43"/>
      <c r="C33" s="46"/>
      <c r="D33" s="46"/>
      <c r="E33" s="49"/>
      <c r="F33" s="49"/>
      <c r="G33" s="13">
        <v>5128</v>
      </c>
      <c r="H33" s="13">
        <f t="shared" si="0"/>
        <v>4273.3333333333339</v>
      </c>
      <c r="I33" s="13"/>
      <c r="J33" s="13">
        <f t="shared" si="1"/>
        <v>4273.3333333333339</v>
      </c>
      <c r="K33" s="12" t="s">
        <v>41</v>
      </c>
      <c r="L33" s="11">
        <v>1</v>
      </c>
      <c r="M33" s="12" t="s">
        <v>80</v>
      </c>
      <c r="N33" s="12"/>
      <c r="O33" s="12" t="s">
        <v>81</v>
      </c>
      <c r="P33" s="10" t="s">
        <v>74</v>
      </c>
      <c r="Q33" s="12" t="s">
        <v>73</v>
      </c>
      <c r="R33" s="12" t="s">
        <v>51</v>
      </c>
    </row>
    <row r="34" spans="1:18" ht="43.2" x14ac:dyDescent="0.3">
      <c r="A34" s="44"/>
      <c r="B34" s="44"/>
      <c r="C34" s="47"/>
      <c r="D34" s="47"/>
      <c r="E34" s="50"/>
      <c r="F34" s="50"/>
      <c r="G34" s="13">
        <v>6090</v>
      </c>
      <c r="H34" s="13">
        <f t="shared" si="0"/>
        <v>5075</v>
      </c>
      <c r="I34" s="13"/>
      <c r="J34" s="13">
        <f t="shared" si="1"/>
        <v>5075</v>
      </c>
      <c r="K34" s="12" t="s">
        <v>41</v>
      </c>
      <c r="L34" s="11">
        <v>1</v>
      </c>
      <c r="M34" s="12" t="s">
        <v>82</v>
      </c>
      <c r="N34" s="12" t="s">
        <v>68</v>
      </c>
      <c r="O34" s="12" t="s">
        <v>83</v>
      </c>
      <c r="P34" s="10" t="s">
        <v>75</v>
      </c>
      <c r="Q34" s="12" t="s">
        <v>73</v>
      </c>
      <c r="R34" s="12" t="s">
        <v>51</v>
      </c>
    </row>
    <row r="35" spans="1:18" ht="43.2" x14ac:dyDescent="0.3">
      <c r="A35" s="42">
        <v>11</v>
      </c>
      <c r="B35" s="42" t="s">
        <v>79</v>
      </c>
      <c r="C35" s="45" t="s">
        <v>89</v>
      </c>
      <c r="D35" s="45" t="s">
        <v>89</v>
      </c>
      <c r="E35" s="48"/>
      <c r="F35" s="48"/>
      <c r="G35" s="13">
        <v>1850.8</v>
      </c>
      <c r="H35" s="13">
        <f t="shared" si="0"/>
        <v>1542.3333333333333</v>
      </c>
      <c r="I35" s="13"/>
      <c r="J35" s="13">
        <f t="shared" si="1"/>
        <v>1542.3333333333333</v>
      </c>
      <c r="K35" s="12" t="s">
        <v>41</v>
      </c>
      <c r="L35" s="11">
        <v>1</v>
      </c>
      <c r="M35" s="19" t="s">
        <v>76</v>
      </c>
      <c r="N35" s="19" t="s">
        <v>78</v>
      </c>
      <c r="O35" s="19" t="s">
        <v>77</v>
      </c>
      <c r="P35" s="21" t="s">
        <v>72</v>
      </c>
      <c r="Q35" s="19" t="s">
        <v>73</v>
      </c>
      <c r="R35" s="19" t="s">
        <v>51</v>
      </c>
    </row>
    <row r="36" spans="1:18" ht="43.2" x14ac:dyDescent="0.3">
      <c r="A36" s="43"/>
      <c r="B36" s="43"/>
      <c r="C36" s="46"/>
      <c r="D36" s="46"/>
      <c r="E36" s="49"/>
      <c r="F36" s="49"/>
      <c r="G36" s="13">
        <v>2016</v>
      </c>
      <c r="H36" s="13">
        <f t="shared" si="0"/>
        <v>1680</v>
      </c>
      <c r="I36" s="13"/>
      <c r="J36" s="13">
        <f t="shared" si="1"/>
        <v>1680</v>
      </c>
      <c r="K36" s="12" t="s">
        <v>41</v>
      </c>
      <c r="L36" s="11">
        <v>1</v>
      </c>
      <c r="M36" s="12" t="s">
        <v>80</v>
      </c>
      <c r="N36" s="12"/>
      <c r="O36" s="12" t="s">
        <v>81</v>
      </c>
      <c r="P36" s="10" t="s">
        <v>74</v>
      </c>
      <c r="Q36" s="12" t="s">
        <v>73</v>
      </c>
      <c r="R36" s="12" t="s">
        <v>51</v>
      </c>
    </row>
    <row r="37" spans="1:18" ht="43.2" x14ac:dyDescent="0.3">
      <c r="A37" s="44"/>
      <c r="B37" s="44"/>
      <c r="C37" s="47"/>
      <c r="D37" s="47"/>
      <c r="E37" s="50"/>
      <c r="F37" s="50"/>
      <c r="G37" s="13">
        <v>2560</v>
      </c>
      <c r="H37" s="13">
        <f t="shared" si="0"/>
        <v>2133.3333333333335</v>
      </c>
      <c r="I37" s="13"/>
      <c r="J37" s="13">
        <f t="shared" si="1"/>
        <v>2133.3333333333335</v>
      </c>
      <c r="K37" s="12" t="s">
        <v>41</v>
      </c>
      <c r="L37" s="11">
        <v>1</v>
      </c>
      <c r="M37" s="12" t="s">
        <v>82</v>
      </c>
      <c r="N37" s="12" t="s">
        <v>68</v>
      </c>
      <c r="O37" s="12" t="s">
        <v>83</v>
      </c>
      <c r="P37" s="10" t="s">
        <v>75</v>
      </c>
      <c r="Q37" s="12" t="s">
        <v>73</v>
      </c>
      <c r="R37" s="12" t="s">
        <v>51</v>
      </c>
    </row>
    <row r="38" spans="1:18" ht="43.2" x14ac:dyDescent="0.3">
      <c r="A38" s="42">
        <v>12</v>
      </c>
      <c r="B38" s="42" t="s">
        <v>79</v>
      </c>
      <c r="C38" s="45" t="s">
        <v>90</v>
      </c>
      <c r="D38" s="45" t="s">
        <v>90</v>
      </c>
      <c r="E38" s="48"/>
      <c r="F38" s="48"/>
      <c r="G38" s="13">
        <v>2603.9</v>
      </c>
      <c r="H38" s="13">
        <f t="shared" si="0"/>
        <v>2169.916666666667</v>
      </c>
      <c r="I38" s="13"/>
      <c r="J38" s="13">
        <f t="shared" si="1"/>
        <v>2169.916666666667</v>
      </c>
      <c r="K38" s="12" t="s">
        <v>41</v>
      </c>
      <c r="L38" s="11">
        <v>1</v>
      </c>
      <c r="M38" s="19" t="s">
        <v>76</v>
      </c>
      <c r="N38" s="19" t="s">
        <v>78</v>
      </c>
      <c r="O38" s="19" t="s">
        <v>77</v>
      </c>
      <c r="P38" s="21" t="s">
        <v>72</v>
      </c>
      <c r="Q38" s="19" t="s">
        <v>73</v>
      </c>
      <c r="R38" s="19" t="s">
        <v>51</v>
      </c>
    </row>
    <row r="39" spans="1:18" ht="43.2" x14ac:dyDescent="0.3">
      <c r="A39" s="43"/>
      <c r="B39" s="43"/>
      <c r="C39" s="46"/>
      <c r="D39" s="46"/>
      <c r="E39" s="49"/>
      <c r="F39" s="49"/>
      <c r="G39" s="13">
        <v>2772</v>
      </c>
      <c r="H39" s="13">
        <f t="shared" si="0"/>
        <v>2310</v>
      </c>
      <c r="I39" s="13"/>
      <c r="J39" s="13">
        <f t="shared" si="1"/>
        <v>2310</v>
      </c>
      <c r="K39" s="12" t="s">
        <v>41</v>
      </c>
      <c r="L39" s="11">
        <v>1</v>
      </c>
      <c r="M39" s="12" t="s">
        <v>80</v>
      </c>
      <c r="N39" s="12"/>
      <c r="O39" s="12" t="s">
        <v>81</v>
      </c>
      <c r="P39" s="10" t="s">
        <v>74</v>
      </c>
      <c r="Q39" s="12" t="s">
        <v>73</v>
      </c>
      <c r="R39" s="12" t="s">
        <v>51</v>
      </c>
    </row>
    <row r="40" spans="1:18" ht="43.2" x14ac:dyDescent="0.3">
      <c r="A40" s="44"/>
      <c r="B40" s="44"/>
      <c r="C40" s="47"/>
      <c r="D40" s="47"/>
      <c r="E40" s="50"/>
      <c r="F40" s="50"/>
      <c r="G40" s="13">
        <v>3660</v>
      </c>
      <c r="H40" s="13">
        <f t="shared" si="0"/>
        <v>3050</v>
      </c>
      <c r="I40" s="13"/>
      <c r="J40" s="13">
        <f t="shared" si="1"/>
        <v>3050</v>
      </c>
      <c r="K40" s="12" t="s">
        <v>41</v>
      </c>
      <c r="L40" s="11">
        <v>1</v>
      </c>
      <c r="M40" s="12" t="s">
        <v>82</v>
      </c>
      <c r="N40" s="12" t="s">
        <v>68</v>
      </c>
      <c r="O40" s="12" t="s">
        <v>83</v>
      </c>
      <c r="P40" s="10" t="s">
        <v>75</v>
      </c>
      <c r="Q40" s="12" t="s">
        <v>73</v>
      </c>
      <c r="R40" s="12" t="s">
        <v>51</v>
      </c>
    </row>
    <row r="41" spans="1:18" ht="43.2" x14ac:dyDescent="0.3">
      <c r="A41" s="42">
        <v>13</v>
      </c>
      <c r="B41" s="42" t="s">
        <v>79</v>
      </c>
      <c r="C41" s="45" t="s">
        <v>91</v>
      </c>
      <c r="D41" s="45" t="s">
        <v>91</v>
      </c>
      <c r="E41" s="48"/>
      <c r="F41" s="48"/>
      <c r="G41" s="13">
        <v>1707.4</v>
      </c>
      <c r="H41" s="13">
        <f t="shared" si="0"/>
        <v>1422.8333333333335</v>
      </c>
      <c r="I41" s="13"/>
      <c r="J41" s="13">
        <f t="shared" si="1"/>
        <v>1422.8333333333335</v>
      </c>
      <c r="K41" s="12" t="s">
        <v>41</v>
      </c>
      <c r="L41" s="11">
        <v>1</v>
      </c>
      <c r="M41" s="19" t="s">
        <v>76</v>
      </c>
      <c r="N41" s="19" t="s">
        <v>78</v>
      </c>
      <c r="O41" s="19" t="s">
        <v>77</v>
      </c>
      <c r="P41" s="21" t="s">
        <v>72</v>
      </c>
      <c r="Q41" s="19" t="s">
        <v>73</v>
      </c>
      <c r="R41" s="19" t="s">
        <v>51</v>
      </c>
    </row>
    <row r="42" spans="1:18" ht="43.2" x14ac:dyDescent="0.3">
      <c r="A42" s="43"/>
      <c r="B42" s="43"/>
      <c r="C42" s="46"/>
      <c r="D42" s="46"/>
      <c r="E42" s="49"/>
      <c r="F42" s="49"/>
      <c r="G42" s="11">
        <v>1802</v>
      </c>
      <c r="H42" s="13">
        <f t="shared" si="0"/>
        <v>1501.6666666666667</v>
      </c>
      <c r="I42" s="11"/>
      <c r="J42" s="13">
        <f t="shared" si="1"/>
        <v>1501.6666666666667</v>
      </c>
      <c r="K42" s="12" t="s">
        <v>41</v>
      </c>
      <c r="L42" s="11">
        <v>1</v>
      </c>
      <c r="M42" s="12" t="s">
        <v>80</v>
      </c>
      <c r="N42" s="12"/>
      <c r="O42" s="12" t="s">
        <v>81</v>
      </c>
      <c r="P42" s="10" t="s">
        <v>74</v>
      </c>
      <c r="Q42" s="12" t="s">
        <v>73</v>
      </c>
      <c r="R42" s="12" t="s">
        <v>51</v>
      </c>
    </row>
    <row r="43" spans="1:18" ht="43.2" x14ac:dyDescent="0.3">
      <c r="A43" s="44"/>
      <c r="B43" s="44"/>
      <c r="C43" s="47"/>
      <c r="D43" s="47"/>
      <c r="E43" s="50"/>
      <c r="F43" s="50"/>
      <c r="G43" s="11">
        <v>2380</v>
      </c>
      <c r="H43" s="13">
        <f t="shared" si="0"/>
        <v>1983.3333333333335</v>
      </c>
      <c r="I43" s="11"/>
      <c r="J43" s="13">
        <f t="shared" si="1"/>
        <v>1983.3333333333335</v>
      </c>
      <c r="K43" s="12" t="s">
        <v>41</v>
      </c>
      <c r="L43" s="11">
        <v>1</v>
      </c>
      <c r="M43" s="12" t="s">
        <v>82</v>
      </c>
      <c r="N43" s="12" t="s">
        <v>68</v>
      </c>
      <c r="O43" s="12" t="s">
        <v>83</v>
      </c>
      <c r="P43" s="10" t="s">
        <v>75</v>
      </c>
      <c r="Q43" s="12" t="s">
        <v>73</v>
      </c>
      <c r="R43" s="12" t="s">
        <v>51</v>
      </c>
    </row>
    <row r="44" spans="1:18" ht="28.8" x14ac:dyDescent="0.3">
      <c r="A44" s="42">
        <v>14</v>
      </c>
      <c r="B44" s="42" t="s">
        <v>96</v>
      </c>
      <c r="C44" s="45" t="s">
        <v>92</v>
      </c>
      <c r="D44" s="45" t="s">
        <v>92</v>
      </c>
      <c r="E44" s="48"/>
      <c r="F44" s="48"/>
      <c r="G44" s="11">
        <v>284.97000000000003</v>
      </c>
      <c r="H44" s="13">
        <f t="shared" si="0"/>
        <v>237.47500000000002</v>
      </c>
      <c r="I44" s="11"/>
      <c r="J44" s="13">
        <f t="shared" si="1"/>
        <v>237.47500000000002</v>
      </c>
      <c r="K44" s="12" t="s">
        <v>41</v>
      </c>
      <c r="L44" s="11">
        <v>1</v>
      </c>
      <c r="M44" s="12" t="s">
        <v>93</v>
      </c>
      <c r="N44" s="12" t="s">
        <v>97</v>
      </c>
      <c r="O44" s="12" t="s">
        <v>95</v>
      </c>
      <c r="P44" s="10" t="s">
        <v>94</v>
      </c>
      <c r="Q44" s="12" t="s">
        <v>46</v>
      </c>
      <c r="R44" s="12" t="s">
        <v>51</v>
      </c>
    </row>
    <row r="45" spans="1:18" ht="43.2" x14ac:dyDescent="0.3">
      <c r="A45" s="43"/>
      <c r="B45" s="43"/>
      <c r="C45" s="46"/>
      <c r="D45" s="46"/>
      <c r="E45" s="49"/>
      <c r="F45" s="49"/>
      <c r="G45" s="11">
        <v>290</v>
      </c>
      <c r="H45" s="13">
        <f t="shared" si="0"/>
        <v>241.66666666666669</v>
      </c>
      <c r="I45" s="11"/>
      <c r="J45" s="13">
        <f t="shared" si="1"/>
        <v>241.66666666666669</v>
      </c>
      <c r="K45" s="12" t="s">
        <v>41</v>
      </c>
      <c r="L45" s="11">
        <v>1</v>
      </c>
      <c r="M45" s="12" t="s">
        <v>98</v>
      </c>
      <c r="N45" s="12" t="s">
        <v>101</v>
      </c>
      <c r="O45" s="12" t="s">
        <v>100</v>
      </c>
      <c r="P45" s="10" t="s">
        <v>99</v>
      </c>
      <c r="Q45" s="12" t="s">
        <v>102</v>
      </c>
      <c r="R45" s="12" t="s">
        <v>51</v>
      </c>
    </row>
    <row r="46" spans="1:18" ht="43.2" x14ac:dyDescent="0.3">
      <c r="A46" s="44"/>
      <c r="B46" s="44"/>
      <c r="C46" s="47"/>
      <c r="D46" s="47"/>
      <c r="E46" s="50"/>
      <c r="F46" s="50"/>
      <c r="G46" s="11">
        <v>290.27999999999997</v>
      </c>
      <c r="H46" s="13">
        <f t="shared" si="0"/>
        <v>241.89999999999998</v>
      </c>
      <c r="I46" s="11"/>
      <c r="J46" s="13">
        <f t="shared" si="1"/>
        <v>241.89999999999998</v>
      </c>
      <c r="K46" s="12" t="s">
        <v>41</v>
      </c>
      <c r="L46" s="11">
        <v>1</v>
      </c>
      <c r="M46" s="12" t="s">
        <v>103</v>
      </c>
      <c r="N46" s="12" t="s">
        <v>105</v>
      </c>
      <c r="O46" s="12" t="s">
        <v>104</v>
      </c>
      <c r="P46" s="10" t="s">
        <v>107</v>
      </c>
      <c r="Q46" s="12" t="s">
        <v>106</v>
      </c>
      <c r="R46" s="12" t="s">
        <v>51</v>
      </c>
    </row>
    <row r="47" spans="1:18" ht="44.4" customHeight="1" x14ac:dyDescent="0.3">
      <c r="A47" s="42">
        <v>15</v>
      </c>
      <c r="B47" s="42" t="s">
        <v>108</v>
      </c>
      <c r="C47" s="45" t="s">
        <v>53</v>
      </c>
      <c r="D47" s="45" t="s">
        <v>53</v>
      </c>
      <c r="E47" s="48" t="s">
        <v>54</v>
      </c>
      <c r="F47" s="48" t="s">
        <v>54</v>
      </c>
      <c r="G47" s="63">
        <v>850</v>
      </c>
      <c r="H47" s="63">
        <f>SUM(G47/1.2)</f>
        <v>708.33333333333337</v>
      </c>
      <c r="I47" s="63"/>
      <c r="J47" s="63">
        <f>SUM(H47)</f>
        <v>708.33333333333337</v>
      </c>
      <c r="K47" s="57"/>
      <c r="L47" s="48"/>
      <c r="M47" s="57" t="s">
        <v>57</v>
      </c>
      <c r="N47" s="57"/>
      <c r="O47" s="57" t="s">
        <v>56</v>
      </c>
      <c r="P47" s="60" t="s">
        <v>55</v>
      </c>
      <c r="Q47" s="57" t="s">
        <v>50</v>
      </c>
      <c r="R47" s="57" t="s">
        <v>36</v>
      </c>
    </row>
    <row r="48" spans="1:18" ht="30" customHeight="1" x14ac:dyDescent="0.3">
      <c r="A48" s="43"/>
      <c r="B48" s="43"/>
      <c r="C48" s="46"/>
      <c r="D48" s="46"/>
      <c r="E48" s="49"/>
      <c r="F48" s="49"/>
      <c r="G48" s="64"/>
      <c r="H48" s="64"/>
      <c r="I48" s="64"/>
      <c r="J48" s="64"/>
      <c r="K48" s="58"/>
      <c r="L48" s="49"/>
      <c r="M48" s="58"/>
      <c r="N48" s="58"/>
      <c r="O48" s="58"/>
      <c r="P48" s="61"/>
      <c r="Q48" s="58"/>
      <c r="R48" s="58"/>
    </row>
    <row r="49" spans="1:18" ht="157.80000000000001" customHeight="1" x14ac:dyDescent="0.3">
      <c r="A49" s="43"/>
      <c r="B49" s="44"/>
      <c r="C49" s="47"/>
      <c r="D49" s="47"/>
      <c r="E49" s="50"/>
      <c r="F49" s="50"/>
      <c r="G49" s="65"/>
      <c r="H49" s="65"/>
      <c r="I49" s="65"/>
      <c r="J49" s="65"/>
      <c r="K49" s="59"/>
      <c r="L49" s="50"/>
      <c r="M49" s="59"/>
      <c r="N49" s="59"/>
      <c r="O49" s="59"/>
      <c r="P49" s="62"/>
      <c r="Q49" s="59"/>
      <c r="R49" s="59"/>
    </row>
    <row r="50" spans="1:18" ht="52.8" customHeight="1" x14ac:dyDescent="0.3">
      <c r="A50" s="43">
        <v>16</v>
      </c>
      <c r="B50" s="66" t="s">
        <v>135</v>
      </c>
      <c r="C50" s="67" t="s">
        <v>136</v>
      </c>
      <c r="D50" s="67" t="s">
        <v>136</v>
      </c>
      <c r="E50" s="68" t="s">
        <v>52</v>
      </c>
      <c r="F50" s="68" t="s">
        <v>52</v>
      </c>
      <c r="G50" s="32">
        <v>3282</v>
      </c>
      <c r="H50" s="33">
        <f t="shared" ref="H50:H64" si="2">SUM(G50/1.2)</f>
        <v>2735</v>
      </c>
      <c r="I50" s="32"/>
      <c r="J50" s="33">
        <f t="shared" ref="J50:J64" si="3">SUM(H50)</f>
        <v>2735</v>
      </c>
      <c r="K50" s="12" t="s">
        <v>41</v>
      </c>
      <c r="L50" s="11">
        <v>1</v>
      </c>
      <c r="M50" s="34" t="s">
        <v>137</v>
      </c>
      <c r="N50" s="34" t="s">
        <v>138</v>
      </c>
      <c r="O50" s="34" t="s">
        <v>139</v>
      </c>
      <c r="P50" s="35" t="s">
        <v>140</v>
      </c>
      <c r="Q50" s="34" t="s">
        <v>141</v>
      </c>
      <c r="R50" s="34" t="s">
        <v>142</v>
      </c>
    </row>
    <row r="51" spans="1:18" ht="45" customHeight="1" x14ac:dyDescent="0.3">
      <c r="A51" s="43"/>
      <c r="B51" s="66"/>
      <c r="C51" s="67"/>
      <c r="D51" s="67"/>
      <c r="E51" s="68"/>
      <c r="F51" s="68"/>
      <c r="G51" s="32">
        <v>3990</v>
      </c>
      <c r="H51" s="33">
        <f t="shared" si="2"/>
        <v>3325</v>
      </c>
      <c r="I51" s="32"/>
      <c r="J51" s="33">
        <f t="shared" si="3"/>
        <v>3325</v>
      </c>
      <c r="K51" s="12" t="s">
        <v>41</v>
      </c>
      <c r="L51" s="11">
        <v>1</v>
      </c>
      <c r="M51" s="34" t="s">
        <v>143</v>
      </c>
      <c r="N51" s="34" t="s">
        <v>144</v>
      </c>
      <c r="O51" s="34" t="s">
        <v>145</v>
      </c>
      <c r="P51" s="35" t="s">
        <v>146</v>
      </c>
      <c r="Q51" s="34" t="s">
        <v>147</v>
      </c>
      <c r="R51" s="34" t="s">
        <v>142</v>
      </c>
    </row>
    <row r="52" spans="1:18" ht="15.6" customHeight="1" x14ac:dyDescent="0.3">
      <c r="A52" s="43"/>
      <c r="B52" s="66"/>
      <c r="C52" s="67"/>
      <c r="D52" s="67"/>
      <c r="E52" s="68"/>
      <c r="F52" s="68"/>
      <c r="G52" s="32"/>
      <c r="H52" s="33">
        <f t="shared" si="2"/>
        <v>0</v>
      </c>
      <c r="I52" s="32"/>
      <c r="J52" s="33">
        <f t="shared" si="3"/>
        <v>0</v>
      </c>
      <c r="K52" s="34"/>
      <c r="L52" s="32"/>
      <c r="M52" s="34"/>
      <c r="N52" s="34"/>
      <c r="O52" s="34"/>
      <c r="P52" s="35"/>
      <c r="Q52" s="34"/>
      <c r="R52" s="34"/>
    </row>
    <row r="53" spans="1:18" ht="43.2" customHeight="1" x14ac:dyDescent="0.3">
      <c r="A53" s="43">
        <v>17</v>
      </c>
      <c r="B53" s="66" t="s">
        <v>148</v>
      </c>
      <c r="C53" s="67" t="s">
        <v>149</v>
      </c>
      <c r="D53" s="67" t="s">
        <v>149</v>
      </c>
      <c r="E53" s="68" t="s">
        <v>52</v>
      </c>
      <c r="F53" s="68" t="s">
        <v>52</v>
      </c>
      <c r="G53" s="32">
        <v>2182</v>
      </c>
      <c r="H53" s="33">
        <f t="shared" si="2"/>
        <v>1818.3333333333335</v>
      </c>
      <c r="I53" s="32"/>
      <c r="J53" s="33">
        <f t="shared" si="3"/>
        <v>1818.3333333333335</v>
      </c>
      <c r="K53" s="12" t="s">
        <v>41</v>
      </c>
      <c r="L53" s="11">
        <v>1</v>
      </c>
      <c r="M53" s="34" t="s">
        <v>137</v>
      </c>
      <c r="N53" s="34" t="s">
        <v>138</v>
      </c>
      <c r="O53" s="34" t="s">
        <v>139</v>
      </c>
      <c r="P53" s="35" t="s">
        <v>140</v>
      </c>
      <c r="Q53" s="34" t="s">
        <v>141</v>
      </c>
      <c r="R53" s="34" t="s">
        <v>142</v>
      </c>
    </row>
    <row r="54" spans="1:18" ht="43.8" customHeight="1" x14ac:dyDescent="0.3">
      <c r="A54" s="43"/>
      <c r="B54" s="66"/>
      <c r="C54" s="67"/>
      <c r="D54" s="67"/>
      <c r="E54" s="68"/>
      <c r="F54" s="68"/>
      <c r="G54" s="32">
        <v>2340</v>
      </c>
      <c r="H54" s="33">
        <f t="shared" si="2"/>
        <v>1950</v>
      </c>
      <c r="I54" s="32"/>
      <c r="J54" s="33">
        <f t="shared" si="3"/>
        <v>1950</v>
      </c>
      <c r="K54" s="12" t="s">
        <v>41</v>
      </c>
      <c r="L54" s="11">
        <v>1</v>
      </c>
      <c r="M54" s="34" t="s">
        <v>143</v>
      </c>
      <c r="N54" s="34" t="s">
        <v>144</v>
      </c>
      <c r="O54" s="34" t="s">
        <v>145</v>
      </c>
      <c r="P54" s="35" t="s">
        <v>146</v>
      </c>
      <c r="Q54" s="34" t="s">
        <v>147</v>
      </c>
      <c r="R54" s="34" t="s">
        <v>142</v>
      </c>
    </row>
    <row r="55" spans="1:18" ht="19.8" customHeight="1" x14ac:dyDescent="0.3">
      <c r="A55" s="43"/>
      <c r="B55" s="66"/>
      <c r="C55" s="67"/>
      <c r="D55" s="67"/>
      <c r="E55" s="68"/>
      <c r="F55" s="68"/>
      <c r="G55" s="32"/>
      <c r="H55" s="33">
        <f t="shared" si="2"/>
        <v>0</v>
      </c>
      <c r="I55" s="32"/>
      <c r="J55" s="33">
        <f t="shared" si="3"/>
        <v>0</v>
      </c>
      <c r="K55" s="34"/>
      <c r="L55" s="32"/>
      <c r="M55" s="34"/>
      <c r="N55" s="34"/>
      <c r="O55" s="34"/>
      <c r="P55" s="35"/>
      <c r="Q55" s="34"/>
      <c r="R55" s="34"/>
    </row>
    <row r="56" spans="1:18" ht="50.4" customHeight="1" x14ac:dyDescent="0.3">
      <c r="A56" s="43">
        <v>18</v>
      </c>
      <c r="B56" s="66" t="s">
        <v>150</v>
      </c>
      <c r="C56" s="67" t="s">
        <v>151</v>
      </c>
      <c r="D56" s="67" t="s">
        <v>151</v>
      </c>
      <c r="E56" s="68" t="s">
        <v>52</v>
      </c>
      <c r="F56" s="68" t="s">
        <v>52</v>
      </c>
      <c r="G56" s="32">
        <v>24500</v>
      </c>
      <c r="H56" s="33">
        <f t="shared" si="2"/>
        <v>20416.666666666668</v>
      </c>
      <c r="I56" s="32"/>
      <c r="J56" s="33">
        <f t="shared" si="3"/>
        <v>20416.666666666668</v>
      </c>
      <c r="K56" s="12" t="s">
        <v>41</v>
      </c>
      <c r="L56" s="11">
        <v>1</v>
      </c>
      <c r="M56" s="34" t="s">
        <v>137</v>
      </c>
      <c r="N56" s="34" t="s">
        <v>138</v>
      </c>
      <c r="O56" s="34" t="s">
        <v>139</v>
      </c>
      <c r="P56" s="35" t="s">
        <v>140</v>
      </c>
      <c r="Q56" s="34" t="s">
        <v>141</v>
      </c>
      <c r="R56" s="34" t="s">
        <v>142</v>
      </c>
    </row>
    <row r="57" spans="1:18" ht="55.2" customHeight="1" x14ac:dyDescent="0.3">
      <c r="A57" s="43"/>
      <c r="B57" s="66"/>
      <c r="C57" s="67"/>
      <c r="D57" s="67"/>
      <c r="E57" s="68"/>
      <c r="F57" s="68"/>
      <c r="G57" s="32"/>
      <c r="H57" s="33">
        <f t="shared" si="2"/>
        <v>0</v>
      </c>
      <c r="I57" s="32"/>
      <c r="J57" s="33">
        <f t="shared" si="3"/>
        <v>0</v>
      </c>
      <c r="K57" s="12" t="s">
        <v>41</v>
      </c>
      <c r="L57" s="11">
        <v>1</v>
      </c>
      <c r="M57" s="34" t="s">
        <v>143</v>
      </c>
      <c r="N57" s="34" t="s">
        <v>144</v>
      </c>
      <c r="O57" s="34" t="s">
        <v>145</v>
      </c>
      <c r="P57" s="35" t="s">
        <v>146</v>
      </c>
      <c r="Q57" s="34" t="s">
        <v>147</v>
      </c>
      <c r="R57" s="34" t="s">
        <v>142</v>
      </c>
    </row>
    <row r="58" spans="1:18" ht="18" customHeight="1" x14ac:dyDescent="0.3">
      <c r="A58" s="43"/>
      <c r="B58" s="66"/>
      <c r="C58" s="67"/>
      <c r="D58" s="67"/>
      <c r="E58" s="68"/>
      <c r="F58" s="68"/>
      <c r="G58" s="32"/>
      <c r="H58" s="33">
        <f t="shared" si="2"/>
        <v>0</v>
      </c>
      <c r="I58" s="32"/>
      <c r="J58" s="33">
        <f t="shared" si="3"/>
        <v>0</v>
      </c>
      <c r="K58" s="34"/>
      <c r="L58" s="32"/>
      <c r="M58" s="34"/>
      <c r="N58" s="34"/>
      <c r="O58" s="34"/>
      <c r="P58" s="35"/>
      <c r="Q58" s="34"/>
      <c r="R58" s="34"/>
    </row>
    <row r="59" spans="1:18" ht="46.8" customHeight="1" x14ac:dyDescent="0.3">
      <c r="A59" s="43">
        <v>19</v>
      </c>
      <c r="B59" s="66" t="s">
        <v>150</v>
      </c>
      <c r="C59" s="67" t="s">
        <v>152</v>
      </c>
      <c r="D59" s="67" t="s">
        <v>152</v>
      </c>
      <c r="E59" s="68" t="s">
        <v>52</v>
      </c>
      <c r="F59" s="68" t="s">
        <v>52</v>
      </c>
      <c r="G59" s="32">
        <v>13500</v>
      </c>
      <c r="H59" s="33">
        <f t="shared" si="2"/>
        <v>11250</v>
      </c>
      <c r="I59" s="32"/>
      <c r="J59" s="33">
        <f t="shared" si="3"/>
        <v>11250</v>
      </c>
      <c r="K59" s="12" t="s">
        <v>41</v>
      </c>
      <c r="L59" s="11">
        <v>1</v>
      </c>
      <c r="M59" s="34" t="s">
        <v>137</v>
      </c>
      <c r="N59" s="34" t="s">
        <v>138</v>
      </c>
      <c r="O59" s="34" t="s">
        <v>139</v>
      </c>
      <c r="P59" s="35" t="s">
        <v>140</v>
      </c>
      <c r="Q59" s="34" t="s">
        <v>141</v>
      </c>
      <c r="R59" s="34" t="s">
        <v>142</v>
      </c>
    </row>
    <row r="60" spans="1:18" ht="55.8" customHeight="1" x14ac:dyDescent="0.3">
      <c r="A60" s="43"/>
      <c r="B60" s="66"/>
      <c r="C60" s="67"/>
      <c r="D60" s="67"/>
      <c r="E60" s="68"/>
      <c r="F60" s="68"/>
      <c r="G60" s="32">
        <v>15500</v>
      </c>
      <c r="H60" s="33">
        <f t="shared" si="2"/>
        <v>12916.666666666668</v>
      </c>
      <c r="I60" s="32"/>
      <c r="J60" s="33">
        <f t="shared" si="3"/>
        <v>12916.666666666668</v>
      </c>
      <c r="K60" s="12" t="s">
        <v>41</v>
      </c>
      <c r="L60" s="11">
        <v>1</v>
      </c>
      <c r="M60" s="34" t="s">
        <v>143</v>
      </c>
      <c r="N60" s="34" t="s">
        <v>144</v>
      </c>
      <c r="O60" s="34" t="s">
        <v>145</v>
      </c>
      <c r="P60" s="35" t="s">
        <v>146</v>
      </c>
      <c r="Q60" s="34" t="s">
        <v>147</v>
      </c>
      <c r="R60" s="34" t="s">
        <v>142</v>
      </c>
    </row>
    <row r="61" spans="1:18" ht="30.6" customHeight="1" x14ac:dyDescent="0.3">
      <c r="A61" s="43"/>
      <c r="B61" s="66"/>
      <c r="C61" s="67"/>
      <c r="D61" s="67"/>
      <c r="E61" s="68"/>
      <c r="F61" s="68"/>
      <c r="G61" s="32"/>
      <c r="H61" s="33">
        <f t="shared" si="2"/>
        <v>0</v>
      </c>
      <c r="I61" s="32"/>
      <c r="J61" s="33">
        <f t="shared" si="3"/>
        <v>0</v>
      </c>
      <c r="K61" s="34"/>
      <c r="L61" s="32"/>
      <c r="M61" s="34"/>
      <c r="N61" s="34"/>
      <c r="O61" s="34"/>
      <c r="P61" s="35"/>
      <c r="Q61" s="34"/>
      <c r="R61" s="34"/>
    </row>
    <row r="62" spans="1:18" ht="48" customHeight="1" x14ac:dyDescent="0.3">
      <c r="A62" s="43">
        <v>20</v>
      </c>
      <c r="B62" s="69" t="s">
        <v>153</v>
      </c>
      <c r="C62" s="67" t="s">
        <v>154</v>
      </c>
      <c r="D62" s="67" t="s">
        <v>154</v>
      </c>
      <c r="E62" s="68" t="s">
        <v>52</v>
      </c>
      <c r="F62" s="68" t="s">
        <v>52</v>
      </c>
      <c r="G62" s="32">
        <v>169</v>
      </c>
      <c r="H62" s="33">
        <f t="shared" si="2"/>
        <v>140.83333333333334</v>
      </c>
      <c r="I62" s="32"/>
      <c r="J62" s="33">
        <f t="shared" si="3"/>
        <v>140.83333333333334</v>
      </c>
      <c r="K62" s="12" t="s">
        <v>41</v>
      </c>
      <c r="L62" s="11">
        <v>1</v>
      </c>
      <c r="M62" s="34" t="s">
        <v>137</v>
      </c>
      <c r="N62" s="34" t="s">
        <v>138</v>
      </c>
      <c r="O62" s="34" t="s">
        <v>139</v>
      </c>
      <c r="P62" s="35" t="s">
        <v>140</v>
      </c>
      <c r="Q62" s="34" t="s">
        <v>141</v>
      </c>
      <c r="R62" s="34" t="s">
        <v>142</v>
      </c>
    </row>
    <row r="63" spans="1:18" ht="52.8" customHeight="1" x14ac:dyDescent="0.3">
      <c r="A63" s="43"/>
      <c r="B63" s="70"/>
      <c r="C63" s="67"/>
      <c r="D63" s="67"/>
      <c r="E63" s="68"/>
      <c r="F63" s="68"/>
      <c r="G63" s="32">
        <v>178</v>
      </c>
      <c r="H63" s="33">
        <f t="shared" si="2"/>
        <v>148.33333333333334</v>
      </c>
      <c r="I63" s="32"/>
      <c r="J63" s="33">
        <f t="shared" si="3"/>
        <v>148.33333333333334</v>
      </c>
      <c r="K63" s="12" t="s">
        <v>41</v>
      </c>
      <c r="L63" s="11">
        <v>1</v>
      </c>
      <c r="M63" s="34" t="s">
        <v>143</v>
      </c>
      <c r="N63" s="34" t="s">
        <v>144</v>
      </c>
      <c r="O63" s="34" t="s">
        <v>145</v>
      </c>
      <c r="P63" s="35" t="s">
        <v>146</v>
      </c>
      <c r="Q63" s="34" t="s">
        <v>147</v>
      </c>
      <c r="R63" s="34" t="s">
        <v>142</v>
      </c>
    </row>
    <row r="64" spans="1:18" ht="33" customHeight="1" x14ac:dyDescent="0.3">
      <c r="A64" s="43"/>
      <c r="B64" s="71"/>
      <c r="C64" s="67"/>
      <c r="D64" s="67"/>
      <c r="E64" s="68"/>
      <c r="F64" s="68"/>
      <c r="G64" s="32"/>
      <c r="H64" s="33">
        <f t="shared" si="2"/>
        <v>0</v>
      </c>
      <c r="I64" s="32"/>
      <c r="J64" s="33">
        <f t="shared" si="3"/>
        <v>0</v>
      </c>
      <c r="K64" s="34"/>
      <c r="L64" s="32"/>
      <c r="M64" s="34"/>
      <c r="N64" s="34"/>
      <c r="O64" s="34"/>
      <c r="P64" s="35"/>
      <c r="Q64" s="34"/>
      <c r="R64" s="34"/>
    </row>
    <row r="65" spans="1:18" ht="37.200000000000003" customHeight="1" x14ac:dyDescent="0.3">
      <c r="A65" s="43">
        <v>21</v>
      </c>
      <c r="B65" s="72" t="s">
        <v>155</v>
      </c>
      <c r="C65" s="72" t="s">
        <v>156</v>
      </c>
      <c r="D65" s="72" t="s">
        <v>156</v>
      </c>
      <c r="E65" s="73" t="s">
        <v>111</v>
      </c>
      <c r="F65" s="72" t="s">
        <v>111</v>
      </c>
      <c r="G65" s="36">
        <v>5200</v>
      </c>
      <c r="H65" s="37">
        <f t="shared" ref="H65:H67" si="4">PRODUCT(G65/1.2)</f>
        <v>4333.3333333333339</v>
      </c>
      <c r="I65" s="36"/>
      <c r="J65" s="37">
        <f t="shared" ref="J65:J67" si="5">SUM(H65+I65)</f>
        <v>4333.3333333333339</v>
      </c>
      <c r="K65" s="36">
        <v>2020</v>
      </c>
      <c r="L65" s="36">
        <v>4</v>
      </c>
      <c r="M65" s="36" t="s">
        <v>157</v>
      </c>
      <c r="N65" s="36"/>
      <c r="O65" s="38" t="s">
        <v>158</v>
      </c>
      <c r="P65" s="39"/>
      <c r="Q65" s="36" t="s">
        <v>159</v>
      </c>
      <c r="R65" s="36">
        <v>1</v>
      </c>
    </row>
    <row r="66" spans="1:18" ht="46.2" customHeight="1" x14ac:dyDescent="0.3">
      <c r="A66" s="43"/>
      <c r="B66" s="72"/>
      <c r="C66" s="72"/>
      <c r="D66" s="72"/>
      <c r="E66" s="72"/>
      <c r="F66" s="72"/>
      <c r="G66" s="36">
        <v>5620</v>
      </c>
      <c r="H66" s="37">
        <f t="shared" si="4"/>
        <v>4683.3333333333339</v>
      </c>
      <c r="I66" s="36"/>
      <c r="J66" s="37">
        <f t="shared" si="5"/>
        <v>4683.3333333333339</v>
      </c>
      <c r="K66" s="36">
        <v>2020</v>
      </c>
      <c r="L66" s="36">
        <v>4</v>
      </c>
      <c r="M66" s="36" t="s">
        <v>160</v>
      </c>
      <c r="N66" s="36">
        <v>616601001</v>
      </c>
      <c r="O66" s="38" t="s">
        <v>161</v>
      </c>
      <c r="P66" s="39" t="s">
        <v>162</v>
      </c>
      <c r="Q66" s="36" t="s">
        <v>39</v>
      </c>
      <c r="R66" s="36">
        <v>2</v>
      </c>
    </row>
    <row r="67" spans="1:18" ht="37.799999999999997" customHeight="1" x14ac:dyDescent="0.3">
      <c r="A67" s="44"/>
      <c r="B67" s="72"/>
      <c r="C67" s="72"/>
      <c r="D67" s="72"/>
      <c r="E67" s="72"/>
      <c r="F67" s="72"/>
      <c r="G67" s="36">
        <v>5800</v>
      </c>
      <c r="H67" s="37">
        <f t="shared" si="4"/>
        <v>4833.3333333333339</v>
      </c>
      <c r="I67" s="36"/>
      <c r="J67" s="37">
        <f t="shared" si="5"/>
        <v>4833.3333333333339</v>
      </c>
      <c r="K67" s="36">
        <v>2020</v>
      </c>
      <c r="L67" s="36">
        <v>4</v>
      </c>
      <c r="M67" s="36" t="s">
        <v>163</v>
      </c>
      <c r="N67" s="36">
        <v>616801001</v>
      </c>
      <c r="O67" s="38" t="s">
        <v>164</v>
      </c>
      <c r="P67" s="39" t="s">
        <v>165</v>
      </c>
      <c r="Q67" s="36" t="s">
        <v>39</v>
      </c>
      <c r="R67" s="36">
        <v>2</v>
      </c>
    </row>
    <row r="68" spans="1:18" ht="43.2" x14ac:dyDescent="0.3">
      <c r="A68" s="42">
        <v>22</v>
      </c>
      <c r="B68" s="42" t="s">
        <v>125</v>
      </c>
      <c r="C68" s="45" t="s">
        <v>110</v>
      </c>
      <c r="D68" s="45" t="s">
        <v>110</v>
      </c>
      <c r="E68" s="48" t="s">
        <v>111</v>
      </c>
      <c r="F68" s="48" t="s">
        <v>112</v>
      </c>
      <c r="G68" s="13">
        <v>70.069999999999993</v>
      </c>
      <c r="H68" s="13">
        <f t="shared" si="0"/>
        <v>58.391666666666666</v>
      </c>
      <c r="I68" s="13"/>
      <c r="J68" s="13">
        <f t="shared" si="1"/>
        <v>58.391666666666666</v>
      </c>
      <c r="K68" s="12" t="s">
        <v>41</v>
      </c>
      <c r="L68" s="11">
        <v>1</v>
      </c>
      <c r="M68" s="12" t="s">
        <v>113</v>
      </c>
      <c r="N68" s="12" t="s">
        <v>116</v>
      </c>
      <c r="O68" s="12" t="s">
        <v>115</v>
      </c>
      <c r="P68" s="10" t="s">
        <v>114</v>
      </c>
      <c r="Q68" s="12" t="s">
        <v>46</v>
      </c>
      <c r="R68" s="12" t="s">
        <v>51</v>
      </c>
    </row>
    <row r="69" spans="1:18" ht="43.2" x14ac:dyDescent="0.3">
      <c r="A69" s="43"/>
      <c r="B69" s="43"/>
      <c r="C69" s="46"/>
      <c r="D69" s="46"/>
      <c r="E69" s="49"/>
      <c r="F69" s="49"/>
      <c r="G69" s="11">
        <v>70.900000000000006</v>
      </c>
      <c r="H69" s="13">
        <f t="shared" si="0"/>
        <v>59.083333333333343</v>
      </c>
      <c r="I69" s="11"/>
      <c r="J69" s="13">
        <f t="shared" si="1"/>
        <v>59.083333333333343</v>
      </c>
      <c r="K69" s="12" t="s">
        <v>41</v>
      </c>
      <c r="L69" s="11">
        <v>1</v>
      </c>
      <c r="M69" s="12" t="s">
        <v>118</v>
      </c>
      <c r="N69" s="12" t="s">
        <v>120</v>
      </c>
      <c r="O69" s="12" t="s">
        <v>119</v>
      </c>
      <c r="P69" s="12" t="s">
        <v>117</v>
      </c>
      <c r="Q69" s="12" t="s">
        <v>50</v>
      </c>
      <c r="R69" s="12" t="s">
        <v>51</v>
      </c>
    </row>
    <row r="70" spans="1:18" ht="57.6" x14ac:dyDescent="0.3">
      <c r="A70" s="44"/>
      <c r="B70" s="44"/>
      <c r="C70" s="47"/>
      <c r="D70" s="47"/>
      <c r="E70" s="50"/>
      <c r="F70" s="50"/>
      <c r="G70" s="11">
        <v>70.31</v>
      </c>
      <c r="H70" s="13">
        <f t="shared" si="0"/>
        <v>58.591666666666669</v>
      </c>
      <c r="I70" s="11"/>
      <c r="J70" s="13">
        <f t="shared" si="1"/>
        <v>58.591666666666669</v>
      </c>
      <c r="K70" s="12" t="s">
        <v>41</v>
      </c>
      <c r="L70" s="11">
        <v>1</v>
      </c>
      <c r="M70" s="12" t="s">
        <v>124</v>
      </c>
      <c r="N70" s="12" t="s">
        <v>123</v>
      </c>
      <c r="O70" s="12" t="s">
        <v>122</v>
      </c>
      <c r="P70" s="10" t="s">
        <v>121</v>
      </c>
      <c r="Q70" s="12" t="s">
        <v>50</v>
      </c>
      <c r="R70" s="12" t="s">
        <v>51</v>
      </c>
    </row>
    <row r="71" spans="1:18" ht="43.2" x14ac:dyDescent="0.3">
      <c r="A71" s="42">
        <v>23</v>
      </c>
      <c r="B71" s="42" t="s">
        <v>125</v>
      </c>
      <c r="C71" s="45" t="s">
        <v>109</v>
      </c>
      <c r="D71" s="45" t="s">
        <v>109</v>
      </c>
      <c r="E71" s="48" t="s">
        <v>111</v>
      </c>
      <c r="F71" s="48" t="s">
        <v>111</v>
      </c>
      <c r="G71" s="11">
        <v>103.26</v>
      </c>
      <c r="H71" s="13">
        <f t="shared" si="0"/>
        <v>86.050000000000011</v>
      </c>
      <c r="I71" s="11"/>
      <c r="J71" s="13">
        <f t="shared" si="1"/>
        <v>86.050000000000011</v>
      </c>
      <c r="K71" s="12" t="s">
        <v>41</v>
      </c>
      <c r="L71" s="11">
        <v>1</v>
      </c>
      <c r="M71" s="12" t="s">
        <v>113</v>
      </c>
      <c r="N71" s="12" t="s">
        <v>116</v>
      </c>
      <c r="O71" s="12" t="s">
        <v>115</v>
      </c>
      <c r="P71" s="10" t="s">
        <v>114</v>
      </c>
      <c r="Q71" s="12" t="s">
        <v>46</v>
      </c>
      <c r="R71" s="12" t="s">
        <v>51</v>
      </c>
    </row>
    <row r="72" spans="1:18" ht="43.2" x14ac:dyDescent="0.3">
      <c r="A72" s="43"/>
      <c r="B72" s="43"/>
      <c r="C72" s="46"/>
      <c r="D72" s="46"/>
      <c r="E72" s="49"/>
      <c r="F72" s="49"/>
      <c r="G72" s="11">
        <v>106</v>
      </c>
      <c r="H72" s="13">
        <f t="shared" si="0"/>
        <v>88.333333333333343</v>
      </c>
      <c r="I72" s="11"/>
      <c r="J72" s="13">
        <f t="shared" si="1"/>
        <v>88.333333333333343</v>
      </c>
      <c r="K72" s="12" t="s">
        <v>41</v>
      </c>
      <c r="L72" s="11">
        <v>1</v>
      </c>
      <c r="M72" s="12" t="s">
        <v>118</v>
      </c>
      <c r="N72" s="12" t="s">
        <v>120</v>
      </c>
      <c r="O72" s="12" t="s">
        <v>119</v>
      </c>
      <c r="P72" s="12" t="s">
        <v>117</v>
      </c>
      <c r="Q72" s="12" t="s">
        <v>50</v>
      </c>
      <c r="R72" s="12" t="s">
        <v>51</v>
      </c>
    </row>
    <row r="73" spans="1:18" ht="57.6" x14ac:dyDescent="0.3">
      <c r="A73" s="44"/>
      <c r="B73" s="44"/>
      <c r="C73" s="47"/>
      <c r="D73" s="47"/>
      <c r="E73" s="50"/>
      <c r="F73" s="50"/>
      <c r="G73" s="11">
        <v>107.81</v>
      </c>
      <c r="H73" s="13">
        <f t="shared" si="0"/>
        <v>89.841666666666669</v>
      </c>
      <c r="I73" s="11"/>
      <c r="J73" s="13">
        <f t="shared" si="1"/>
        <v>89.841666666666669</v>
      </c>
      <c r="K73" s="12" t="s">
        <v>41</v>
      </c>
      <c r="L73" s="11">
        <v>1</v>
      </c>
      <c r="M73" s="12" t="s">
        <v>124</v>
      </c>
      <c r="N73" s="12" t="s">
        <v>123</v>
      </c>
      <c r="O73" s="12" t="s">
        <v>122</v>
      </c>
      <c r="P73" s="10" t="s">
        <v>121</v>
      </c>
      <c r="Q73" s="12" t="s">
        <v>50</v>
      </c>
      <c r="R73" s="12" t="s">
        <v>51</v>
      </c>
    </row>
    <row r="74" spans="1:18" ht="43.2" x14ac:dyDescent="0.3">
      <c r="A74" s="54">
        <v>24</v>
      </c>
      <c r="B74" s="42" t="s">
        <v>133</v>
      </c>
      <c r="C74" s="45" t="s">
        <v>126</v>
      </c>
      <c r="D74" s="45" t="s">
        <v>126</v>
      </c>
      <c r="E74" s="48" t="s">
        <v>111</v>
      </c>
      <c r="F74" s="48" t="s">
        <v>111</v>
      </c>
      <c r="G74" s="15">
        <v>64.8</v>
      </c>
      <c r="H74" s="15">
        <f t="shared" ref="H74:H79" si="6">SUM(G74/1.2)</f>
        <v>54</v>
      </c>
      <c r="I74" s="15"/>
      <c r="J74" s="15">
        <f t="shared" si="1"/>
        <v>54</v>
      </c>
      <c r="K74" s="12" t="s">
        <v>41</v>
      </c>
      <c r="L74" s="11">
        <v>1</v>
      </c>
      <c r="M74" s="12" t="s">
        <v>118</v>
      </c>
      <c r="N74" s="12" t="s">
        <v>120</v>
      </c>
      <c r="O74" s="12" t="s">
        <v>119</v>
      </c>
      <c r="P74" s="12" t="s">
        <v>117</v>
      </c>
      <c r="Q74" s="12" t="s">
        <v>50</v>
      </c>
      <c r="R74" s="12" t="s">
        <v>51</v>
      </c>
    </row>
    <row r="75" spans="1:18" ht="43.2" x14ac:dyDescent="0.3">
      <c r="A75" s="55"/>
      <c r="B75" s="43"/>
      <c r="C75" s="46"/>
      <c r="D75" s="46"/>
      <c r="E75" s="49"/>
      <c r="F75" s="49"/>
      <c r="G75" s="27">
        <v>48.62</v>
      </c>
      <c r="H75" s="27">
        <f t="shared" si="6"/>
        <v>40.516666666666666</v>
      </c>
      <c r="I75" s="27"/>
      <c r="J75" s="27">
        <f t="shared" si="1"/>
        <v>40.516666666666666</v>
      </c>
      <c r="K75" s="28"/>
      <c r="L75" s="29"/>
      <c r="M75" s="23" t="s">
        <v>113</v>
      </c>
      <c r="N75" s="23" t="s">
        <v>116</v>
      </c>
      <c r="O75" s="23" t="s">
        <v>115</v>
      </c>
      <c r="P75" s="30" t="s">
        <v>114</v>
      </c>
      <c r="Q75" s="23" t="s">
        <v>46</v>
      </c>
      <c r="R75" s="23" t="s">
        <v>51</v>
      </c>
    </row>
    <row r="76" spans="1:18" ht="28.8" x14ac:dyDescent="0.3">
      <c r="A76" s="56"/>
      <c r="B76" s="44"/>
      <c r="C76" s="47"/>
      <c r="D76" s="47"/>
      <c r="E76" s="50"/>
      <c r="F76" s="50"/>
      <c r="G76" s="24">
        <v>41.07</v>
      </c>
      <c r="H76" s="24">
        <f t="shared" si="6"/>
        <v>34.225000000000001</v>
      </c>
      <c r="I76" s="24"/>
      <c r="J76" s="24">
        <f t="shared" si="1"/>
        <v>34.225000000000001</v>
      </c>
      <c r="K76" s="25"/>
      <c r="L76" s="26"/>
      <c r="M76" s="25" t="s">
        <v>128</v>
      </c>
      <c r="N76" s="25" t="s">
        <v>131</v>
      </c>
      <c r="O76" s="25" t="s">
        <v>130</v>
      </c>
      <c r="P76" s="31" t="s">
        <v>132</v>
      </c>
      <c r="Q76" s="25" t="s">
        <v>129</v>
      </c>
      <c r="R76" s="25" t="s">
        <v>36</v>
      </c>
    </row>
    <row r="77" spans="1:18" ht="43.2" x14ac:dyDescent="0.3">
      <c r="A77" s="54">
        <v>25</v>
      </c>
      <c r="B77" s="42" t="s">
        <v>125</v>
      </c>
      <c r="C77" s="45" t="s">
        <v>127</v>
      </c>
      <c r="D77" s="45" t="s">
        <v>127</v>
      </c>
      <c r="E77" s="48" t="s">
        <v>111</v>
      </c>
      <c r="F77" s="48" t="s">
        <v>111</v>
      </c>
      <c r="G77" s="15">
        <v>156</v>
      </c>
      <c r="H77" s="15">
        <f t="shared" si="6"/>
        <v>130</v>
      </c>
      <c r="I77" s="15"/>
      <c r="J77" s="15">
        <f t="shared" si="1"/>
        <v>130</v>
      </c>
      <c r="K77" s="16"/>
      <c r="L77" s="17"/>
      <c r="M77" s="12" t="s">
        <v>118</v>
      </c>
      <c r="N77" s="12" t="s">
        <v>120</v>
      </c>
      <c r="O77" s="12" t="s">
        <v>119</v>
      </c>
      <c r="P77" s="12" t="s">
        <v>117</v>
      </c>
      <c r="Q77" s="12" t="s">
        <v>50</v>
      </c>
      <c r="R77" s="12" t="s">
        <v>51</v>
      </c>
    </row>
    <row r="78" spans="1:18" ht="43.2" x14ac:dyDescent="0.3">
      <c r="A78" s="55"/>
      <c r="B78" s="43"/>
      <c r="C78" s="46"/>
      <c r="D78" s="46"/>
      <c r="E78" s="49"/>
      <c r="F78" s="49"/>
      <c r="G78" s="17">
        <v>115.09</v>
      </c>
      <c r="H78" s="15">
        <f t="shared" si="6"/>
        <v>95.908333333333346</v>
      </c>
      <c r="I78" s="17"/>
      <c r="J78" s="15">
        <f t="shared" si="1"/>
        <v>95.908333333333346</v>
      </c>
      <c r="K78" s="16"/>
      <c r="L78" s="17"/>
      <c r="M78" s="12" t="s">
        <v>113</v>
      </c>
      <c r="N78" s="12" t="s">
        <v>116</v>
      </c>
      <c r="O78" s="12" t="s">
        <v>115</v>
      </c>
      <c r="P78" s="10" t="s">
        <v>114</v>
      </c>
      <c r="Q78" s="12" t="s">
        <v>46</v>
      </c>
      <c r="R78" s="12" t="s">
        <v>51</v>
      </c>
    </row>
    <row r="79" spans="1:18" ht="59.4" customHeight="1" x14ac:dyDescent="0.3">
      <c r="A79" s="56"/>
      <c r="B79" s="44"/>
      <c r="C79" s="47"/>
      <c r="D79" s="47"/>
      <c r="E79" s="50"/>
      <c r="F79" s="50"/>
      <c r="G79" s="17">
        <v>95.43</v>
      </c>
      <c r="H79" s="15">
        <f t="shared" si="6"/>
        <v>79.525000000000006</v>
      </c>
      <c r="I79" s="17"/>
      <c r="J79" s="15">
        <f t="shared" si="1"/>
        <v>79.525000000000006</v>
      </c>
      <c r="K79" s="16"/>
      <c r="L79" s="17"/>
      <c r="M79" s="25" t="s">
        <v>128</v>
      </c>
      <c r="N79" s="25" t="s">
        <v>131</v>
      </c>
      <c r="O79" s="25" t="s">
        <v>130</v>
      </c>
      <c r="P79" s="31" t="s">
        <v>132</v>
      </c>
      <c r="Q79" s="25" t="s">
        <v>129</v>
      </c>
      <c r="R79" s="25" t="s">
        <v>36</v>
      </c>
    </row>
    <row r="80" spans="1:18" ht="57.6" x14ac:dyDescent="0.3">
      <c r="A80" s="42">
        <v>26</v>
      </c>
      <c r="B80" s="42" t="s">
        <v>166</v>
      </c>
      <c r="C80" s="42" t="s">
        <v>167</v>
      </c>
      <c r="D80" s="42" t="s">
        <v>167</v>
      </c>
      <c r="E80" s="48" t="s">
        <v>111</v>
      </c>
      <c r="F80" s="48" t="s">
        <v>111</v>
      </c>
      <c r="G80" s="18">
        <v>230</v>
      </c>
      <c r="H80" s="18">
        <f>SUM(G80/1.2)</f>
        <v>191.66666666666669</v>
      </c>
      <c r="I80" s="18"/>
      <c r="J80" s="18">
        <f>SUM(H80)</f>
        <v>191.66666666666669</v>
      </c>
      <c r="K80" s="19" t="s">
        <v>41</v>
      </c>
      <c r="L80" s="20">
        <v>1</v>
      </c>
      <c r="M80" s="19" t="s">
        <v>168</v>
      </c>
      <c r="N80" s="19" t="s">
        <v>169</v>
      </c>
      <c r="O80" s="19" t="s">
        <v>170</v>
      </c>
      <c r="P80" s="21" t="s">
        <v>171</v>
      </c>
      <c r="Q80" s="19" t="s">
        <v>46</v>
      </c>
      <c r="R80" s="19" t="s">
        <v>51</v>
      </c>
    </row>
    <row r="81" spans="1:18" ht="57.6" x14ac:dyDescent="0.3">
      <c r="A81" s="43"/>
      <c r="B81" s="43"/>
      <c r="C81" s="43"/>
      <c r="D81" s="43"/>
      <c r="E81" s="49"/>
      <c r="F81" s="49"/>
      <c r="G81" s="13">
        <v>364</v>
      </c>
      <c r="H81" s="13">
        <f t="shared" ref="H81:H91" si="7">SUM(G81/1.2)</f>
        <v>303.33333333333337</v>
      </c>
      <c r="I81" s="13"/>
      <c r="J81" s="13">
        <f t="shared" ref="J81:J106" si="8">SUM(H81)</f>
        <v>303.33333333333337</v>
      </c>
      <c r="K81" s="12" t="s">
        <v>41</v>
      </c>
      <c r="L81" s="11">
        <v>1</v>
      </c>
      <c r="M81" s="12" t="s">
        <v>172</v>
      </c>
      <c r="N81" s="12" t="s">
        <v>173</v>
      </c>
      <c r="O81" s="12" t="s">
        <v>174</v>
      </c>
      <c r="P81" s="10" t="s">
        <v>175</v>
      </c>
      <c r="Q81" s="12" t="s">
        <v>50</v>
      </c>
      <c r="R81" s="12" t="s">
        <v>51</v>
      </c>
    </row>
    <row r="82" spans="1:18" ht="57.6" x14ac:dyDescent="0.3">
      <c r="A82" s="44"/>
      <c r="B82" s="44"/>
      <c r="C82" s="44"/>
      <c r="D82" s="44"/>
      <c r="E82" s="50"/>
      <c r="F82" s="50"/>
      <c r="G82" s="13">
        <v>332</v>
      </c>
      <c r="H82" s="13">
        <f t="shared" si="7"/>
        <v>276.66666666666669</v>
      </c>
      <c r="I82" s="13"/>
      <c r="J82" s="13">
        <f t="shared" si="8"/>
        <v>276.66666666666669</v>
      </c>
      <c r="K82" s="12" t="s">
        <v>41</v>
      </c>
      <c r="L82" s="11">
        <v>1</v>
      </c>
      <c r="M82" s="12" t="s">
        <v>176</v>
      </c>
      <c r="N82" s="12"/>
      <c r="O82" s="12" t="s">
        <v>177</v>
      </c>
      <c r="P82" s="10" t="s">
        <v>178</v>
      </c>
      <c r="Q82" s="12" t="s">
        <v>179</v>
      </c>
      <c r="R82" s="12" t="s">
        <v>51</v>
      </c>
    </row>
    <row r="83" spans="1:18" ht="57.6" x14ac:dyDescent="0.3">
      <c r="A83" s="42">
        <v>27</v>
      </c>
      <c r="B83" s="42" t="s">
        <v>166</v>
      </c>
      <c r="C83" s="42" t="s">
        <v>180</v>
      </c>
      <c r="D83" s="42" t="s">
        <v>180</v>
      </c>
      <c r="E83" s="48" t="s">
        <v>111</v>
      </c>
      <c r="F83" s="48" t="s">
        <v>111</v>
      </c>
      <c r="G83" s="18">
        <v>340</v>
      </c>
      <c r="H83" s="18">
        <f t="shared" si="7"/>
        <v>283.33333333333337</v>
      </c>
      <c r="I83" s="18"/>
      <c r="J83" s="18">
        <f t="shared" si="8"/>
        <v>283.33333333333337</v>
      </c>
      <c r="K83" s="19" t="s">
        <v>41</v>
      </c>
      <c r="L83" s="20">
        <v>1</v>
      </c>
      <c r="M83" s="19" t="s">
        <v>168</v>
      </c>
      <c r="N83" s="19" t="s">
        <v>169</v>
      </c>
      <c r="O83" s="19" t="s">
        <v>170</v>
      </c>
      <c r="P83" s="21" t="s">
        <v>171</v>
      </c>
      <c r="Q83" s="19" t="s">
        <v>46</v>
      </c>
      <c r="R83" s="19" t="s">
        <v>51</v>
      </c>
    </row>
    <row r="84" spans="1:18" ht="57.6" x14ac:dyDescent="0.3">
      <c r="A84" s="43"/>
      <c r="B84" s="43"/>
      <c r="C84" s="43"/>
      <c r="D84" s="43"/>
      <c r="E84" s="49"/>
      <c r="F84" s="49"/>
      <c r="G84" s="13">
        <v>375</v>
      </c>
      <c r="H84" s="13">
        <f t="shared" si="7"/>
        <v>312.5</v>
      </c>
      <c r="I84" s="13"/>
      <c r="J84" s="13">
        <f t="shared" si="8"/>
        <v>312.5</v>
      </c>
      <c r="K84" s="12" t="s">
        <v>41</v>
      </c>
      <c r="L84" s="11">
        <v>1</v>
      </c>
      <c r="M84" s="12" t="s">
        <v>172</v>
      </c>
      <c r="N84" s="12" t="s">
        <v>173</v>
      </c>
      <c r="O84" s="12" t="s">
        <v>174</v>
      </c>
      <c r="P84" s="10" t="s">
        <v>175</v>
      </c>
      <c r="Q84" s="12" t="s">
        <v>50</v>
      </c>
      <c r="R84" s="12" t="s">
        <v>51</v>
      </c>
    </row>
    <row r="85" spans="1:18" ht="57.6" x14ac:dyDescent="0.3">
      <c r="A85" s="44"/>
      <c r="B85" s="44"/>
      <c r="C85" s="44"/>
      <c r="D85" s="44"/>
      <c r="E85" s="50"/>
      <c r="F85" s="50"/>
      <c r="G85" s="13">
        <v>414</v>
      </c>
      <c r="H85" s="13">
        <f t="shared" si="7"/>
        <v>345</v>
      </c>
      <c r="I85" s="13"/>
      <c r="J85" s="13">
        <f t="shared" si="8"/>
        <v>345</v>
      </c>
      <c r="K85" s="12" t="s">
        <v>41</v>
      </c>
      <c r="L85" s="11">
        <v>1</v>
      </c>
      <c r="M85" s="12" t="s">
        <v>176</v>
      </c>
      <c r="N85" s="12"/>
      <c r="O85" s="12" t="s">
        <v>177</v>
      </c>
      <c r="P85" s="10" t="s">
        <v>178</v>
      </c>
      <c r="Q85" s="12" t="s">
        <v>179</v>
      </c>
      <c r="R85" s="12" t="s">
        <v>51</v>
      </c>
    </row>
    <row r="86" spans="1:18" ht="55.2" customHeight="1" x14ac:dyDescent="0.3">
      <c r="A86" s="42">
        <v>28</v>
      </c>
      <c r="B86" s="42" t="s">
        <v>181</v>
      </c>
      <c r="C86" s="45" t="s">
        <v>182</v>
      </c>
      <c r="D86" s="45" t="s">
        <v>182</v>
      </c>
      <c r="E86" s="48" t="s">
        <v>52</v>
      </c>
      <c r="F86" s="48" t="s">
        <v>52</v>
      </c>
      <c r="G86" s="18">
        <v>115</v>
      </c>
      <c r="H86" s="18">
        <f t="shared" si="7"/>
        <v>95.833333333333343</v>
      </c>
      <c r="I86" s="18"/>
      <c r="J86" s="18">
        <f t="shared" si="8"/>
        <v>95.833333333333343</v>
      </c>
      <c r="K86" s="19" t="s">
        <v>41</v>
      </c>
      <c r="L86" s="20">
        <v>1</v>
      </c>
      <c r="M86" s="19" t="s">
        <v>168</v>
      </c>
      <c r="N86" s="19" t="s">
        <v>169</v>
      </c>
      <c r="O86" s="19" t="s">
        <v>170</v>
      </c>
      <c r="P86" s="21" t="s">
        <v>171</v>
      </c>
      <c r="Q86" s="19" t="s">
        <v>46</v>
      </c>
      <c r="R86" s="19" t="s">
        <v>51</v>
      </c>
    </row>
    <row r="87" spans="1:18" ht="64.8" customHeight="1" x14ac:dyDescent="0.3">
      <c r="A87" s="43"/>
      <c r="B87" s="43"/>
      <c r="C87" s="46"/>
      <c r="D87" s="46"/>
      <c r="E87" s="49"/>
      <c r="F87" s="49"/>
      <c r="G87" s="13">
        <v>206</v>
      </c>
      <c r="H87" s="13">
        <f t="shared" si="7"/>
        <v>171.66666666666669</v>
      </c>
      <c r="I87" s="13"/>
      <c r="J87" s="13">
        <f t="shared" si="8"/>
        <v>171.66666666666669</v>
      </c>
      <c r="K87" s="12" t="s">
        <v>41</v>
      </c>
      <c r="L87" s="11">
        <v>1</v>
      </c>
      <c r="M87" s="12" t="s">
        <v>172</v>
      </c>
      <c r="N87" s="12" t="s">
        <v>173</v>
      </c>
      <c r="O87" s="12" t="s">
        <v>174</v>
      </c>
      <c r="P87" s="10" t="s">
        <v>175</v>
      </c>
      <c r="Q87" s="12" t="s">
        <v>50</v>
      </c>
      <c r="R87" s="12" t="s">
        <v>51</v>
      </c>
    </row>
    <row r="88" spans="1:18" ht="61.8" customHeight="1" x14ac:dyDescent="0.3">
      <c r="A88" s="44"/>
      <c r="B88" s="44"/>
      <c r="C88" s="47"/>
      <c r="D88" s="47"/>
      <c r="E88" s="50"/>
      <c r="F88" s="50"/>
      <c r="G88" s="13">
        <v>173</v>
      </c>
      <c r="H88" s="13">
        <f t="shared" si="7"/>
        <v>144.16666666666669</v>
      </c>
      <c r="I88" s="13"/>
      <c r="J88" s="13">
        <f t="shared" si="8"/>
        <v>144.16666666666669</v>
      </c>
      <c r="K88" s="12" t="s">
        <v>41</v>
      </c>
      <c r="L88" s="11">
        <v>1</v>
      </c>
      <c r="M88" s="12" t="s">
        <v>176</v>
      </c>
      <c r="N88" s="12"/>
      <c r="O88" s="12" t="s">
        <v>177</v>
      </c>
      <c r="P88" s="10" t="s">
        <v>178</v>
      </c>
      <c r="Q88" s="12" t="s">
        <v>179</v>
      </c>
      <c r="R88" s="12" t="s">
        <v>51</v>
      </c>
    </row>
    <row r="89" spans="1:18" ht="57.6" x14ac:dyDescent="0.3">
      <c r="A89" s="42">
        <v>29</v>
      </c>
      <c r="B89" s="42" t="s">
        <v>181</v>
      </c>
      <c r="C89" s="45" t="s">
        <v>183</v>
      </c>
      <c r="D89" s="45" t="s">
        <v>183</v>
      </c>
      <c r="E89" s="48" t="s">
        <v>52</v>
      </c>
      <c r="F89" s="48" t="s">
        <v>52</v>
      </c>
      <c r="G89" s="18">
        <v>180</v>
      </c>
      <c r="H89" s="18">
        <f t="shared" si="7"/>
        <v>150</v>
      </c>
      <c r="I89" s="18"/>
      <c r="J89" s="18">
        <f t="shared" si="8"/>
        <v>150</v>
      </c>
      <c r="K89" s="19" t="s">
        <v>41</v>
      </c>
      <c r="L89" s="20">
        <v>1</v>
      </c>
      <c r="M89" s="19" t="s">
        <v>168</v>
      </c>
      <c r="N89" s="19" t="s">
        <v>169</v>
      </c>
      <c r="O89" s="19" t="s">
        <v>170</v>
      </c>
      <c r="P89" s="21" t="s">
        <v>171</v>
      </c>
      <c r="Q89" s="19" t="s">
        <v>46</v>
      </c>
      <c r="R89" s="19" t="s">
        <v>51</v>
      </c>
    </row>
    <row r="90" spans="1:18" ht="57.6" x14ac:dyDescent="0.3">
      <c r="A90" s="43"/>
      <c r="B90" s="43"/>
      <c r="C90" s="46"/>
      <c r="D90" s="46"/>
      <c r="E90" s="49"/>
      <c r="F90" s="49"/>
      <c r="G90" s="13">
        <v>279</v>
      </c>
      <c r="H90" s="13">
        <f t="shared" si="7"/>
        <v>232.5</v>
      </c>
      <c r="I90" s="13"/>
      <c r="J90" s="13">
        <f t="shared" si="8"/>
        <v>232.5</v>
      </c>
      <c r="K90" s="12" t="s">
        <v>41</v>
      </c>
      <c r="L90" s="11">
        <v>1</v>
      </c>
      <c r="M90" s="12" t="s">
        <v>172</v>
      </c>
      <c r="N90" s="12" t="s">
        <v>173</v>
      </c>
      <c r="O90" s="12" t="s">
        <v>174</v>
      </c>
      <c r="P90" s="10" t="s">
        <v>175</v>
      </c>
      <c r="Q90" s="12" t="s">
        <v>50</v>
      </c>
      <c r="R90" s="12" t="s">
        <v>51</v>
      </c>
    </row>
    <row r="91" spans="1:18" ht="57.6" x14ac:dyDescent="0.3">
      <c r="A91" s="44"/>
      <c r="B91" s="44"/>
      <c r="C91" s="47"/>
      <c r="D91" s="47"/>
      <c r="E91" s="50"/>
      <c r="F91" s="50"/>
      <c r="G91" s="13">
        <v>254</v>
      </c>
      <c r="H91" s="13">
        <f t="shared" si="7"/>
        <v>211.66666666666669</v>
      </c>
      <c r="I91" s="13"/>
      <c r="J91" s="13">
        <f t="shared" si="8"/>
        <v>211.66666666666669</v>
      </c>
      <c r="K91" s="12" t="s">
        <v>41</v>
      </c>
      <c r="L91" s="11">
        <v>1</v>
      </c>
      <c r="M91" s="12" t="s">
        <v>176</v>
      </c>
      <c r="N91" s="12"/>
      <c r="O91" s="12" t="s">
        <v>177</v>
      </c>
      <c r="P91" s="10" t="s">
        <v>178</v>
      </c>
      <c r="Q91" s="12" t="s">
        <v>179</v>
      </c>
      <c r="R91" s="12" t="s">
        <v>51</v>
      </c>
    </row>
    <row r="92" spans="1:18" ht="72" x14ac:dyDescent="0.3">
      <c r="A92" s="54">
        <v>30</v>
      </c>
      <c r="B92" s="54" t="s">
        <v>184</v>
      </c>
      <c r="C92" s="74" t="s">
        <v>185</v>
      </c>
      <c r="D92" s="74" t="s">
        <v>185</v>
      </c>
      <c r="E92" s="54" t="s">
        <v>52</v>
      </c>
      <c r="F92" s="54" t="s">
        <v>52</v>
      </c>
      <c r="G92" s="26">
        <v>24818.92</v>
      </c>
      <c r="H92" s="24">
        <f t="shared" ref="H92:H114" si="9">SUM(G92/1.2)</f>
        <v>20682.433333333334</v>
      </c>
      <c r="I92" s="26"/>
      <c r="J92" s="24">
        <f t="shared" si="8"/>
        <v>20682.433333333334</v>
      </c>
      <c r="K92" s="19" t="s">
        <v>41</v>
      </c>
      <c r="L92" s="20">
        <v>1</v>
      </c>
      <c r="M92" s="25" t="s">
        <v>186</v>
      </c>
      <c r="N92" s="25" t="s">
        <v>187</v>
      </c>
      <c r="O92" s="25" t="s">
        <v>188</v>
      </c>
      <c r="P92" s="31" t="s">
        <v>189</v>
      </c>
      <c r="Q92" s="25" t="s">
        <v>190</v>
      </c>
      <c r="R92" s="25" t="s">
        <v>51</v>
      </c>
    </row>
    <row r="93" spans="1:18" ht="72" x14ac:dyDescent="0.3">
      <c r="A93" s="55"/>
      <c r="B93" s="55"/>
      <c r="C93" s="75"/>
      <c r="D93" s="75"/>
      <c r="E93" s="55"/>
      <c r="F93" s="55"/>
      <c r="G93" s="17">
        <v>24818.92</v>
      </c>
      <c r="H93" s="15">
        <f t="shared" si="9"/>
        <v>20682.433333333334</v>
      </c>
      <c r="I93" s="17"/>
      <c r="J93" s="15">
        <f t="shared" si="8"/>
        <v>20682.433333333334</v>
      </c>
      <c r="K93" s="12" t="s">
        <v>41</v>
      </c>
      <c r="L93" s="11">
        <v>1</v>
      </c>
      <c r="M93" s="16" t="s">
        <v>191</v>
      </c>
      <c r="N93" s="16" t="s">
        <v>192</v>
      </c>
      <c r="O93" s="16" t="s">
        <v>193</v>
      </c>
      <c r="P93" s="76" t="s">
        <v>194</v>
      </c>
      <c r="Q93" s="16" t="s">
        <v>141</v>
      </c>
      <c r="R93" s="16" t="s">
        <v>51</v>
      </c>
    </row>
    <row r="94" spans="1:18" ht="72" x14ac:dyDescent="0.3">
      <c r="A94" s="56"/>
      <c r="B94" s="56"/>
      <c r="C94" s="77"/>
      <c r="D94" s="77"/>
      <c r="E94" s="56"/>
      <c r="F94" s="56"/>
      <c r="G94" s="17">
        <v>28170.38</v>
      </c>
      <c r="H94" s="15">
        <f t="shared" si="9"/>
        <v>23475.316666666669</v>
      </c>
      <c r="I94" s="17"/>
      <c r="J94" s="15">
        <f t="shared" si="8"/>
        <v>23475.316666666669</v>
      </c>
      <c r="K94" s="12" t="s">
        <v>41</v>
      </c>
      <c r="L94" s="11">
        <v>1</v>
      </c>
      <c r="M94" s="16" t="s">
        <v>195</v>
      </c>
      <c r="N94" s="16" t="s">
        <v>196</v>
      </c>
      <c r="O94" s="16" t="s">
        <v>197</v>
      </c>
      <c r="P94" s="76" t="s">
        <v>198</v>
      </c>
      <c r="Q94" s="16" t="s">
        <v>199</v>
      </c>
      <c r="R94" s="16" t="s">
        <v>51</v>
      </c>
    </row>
    <row r="95" spans="1:18" ht="43.2" x14ac:dyDescent="0.3">
      <c r="A95" s="54">
        <v>31</v>
      </c>
      <c r="B95" s="54" t="s">
        <v>200</v>
      </c>
      <c r="C95" s="74" t="s">
        <v>201</v>
      </c>
      <c r="D95" s="74" t="s">
        <v>201</v>
      </c>
      <c r="E95" s="54" t="s">
        <v>32</v>
      </c>
      <c r="F95" s="54" t="s">
        <v>32</v>
      </c>
      <c r="G95" s="17">
        <v>1290</v>
      </c>
      <c r="H95" s="15">
        <f t="shared" si="9"/>
        <v>1075</v>
      </c>
      <c r="I95" s="17"/>
      <c r="J95" s="15">
        <f t="shared" si="8"/>
        <v>1075</v>
      </c>
      <c r="K95" s="19" t="s">
        <v>41</v>
      </c>
      <c r="L95" s="20">
        <v>1</v>
      </c>
      <c r="M95" s="16" t="s">
        <v>202</v>
      </c>
      <c r="N95" s="16" t="s">
        <v>203</v>
      </c>
      <c r="O95" s="16" t="s">
        <v>204</v>
      </c>
      <c r="P95" s="76" t="s">
        <v>205</v>
      </c>
      <c r="Q95" s="16" t="s">
        <v>46</v>
      </c>
      <c r="R95" s="16" t="s">
        <v>51</v>
      </c>
    </row>
    <row r="96" spans="1:18" ht="72" x14ac:dyDescent="0.3">
      <c r="A96" s="55"/>
      <c r="B96" s="55"/>
      <c r="C96" s="75"/>
      <c r="D96" s="75"/>
      <c r="E96" s="55"/>
      <c r="F96" s="55"/>
      <c r="G96" s="17">
        <v>1273</v>
      </c>
      <c r="H96" s="15">
        <f t="shared" si="9"/>
        <v>1060.8333333333335</v>
      </c>
      <c r="I96" s="17"/>
      <c r="J96" s="15">
        <f t="shared" si="8"/>
        <v>1060.8333333333335</v>
      </c>
      <c r="K96" s="19" t="s">
        <v>41</v>
      </c>
      <c r="L96" s="20">
        <v>1</v>
      </c>
      <c r="M96" s="16" t="s">
        <v>206</v>
      </c>
      <c r="N96" s="16"/>
      <c r="O96" s="16" t="s">
        <v>207</v>
      </c>
      <c r="P96" s="76" t="s">
        <v>208</v>
      </c>
      <c r="Q96" s="16" t="s">
        <v>50</v>
      </c>
      <c r="R96" s="16" t="s">
        <v>51</v>
      </c>
    </row>
    <row r="97" spans="1:18" ht="72" x14ac:dyDescent="0.3">
      <c r="A97" s="56"/>
      <c r="B97" s="56"/>
      <c r="C97" s="77"/>
      <c r="D97" s="77"/>
      <c r="E97" s="56"/>
      <c r="F97" s="56"/>
      <c r="G97" s="17">
        <v>1250</v>
      </c>
      <c r="H97" s="15">
        <f t="shared" si="9"/>
        <v>1041.6666666666667</v>
      </c>
      <c r="I97" s="17"/>
      <c r="J97" s="15">
        <f t="shared" si="8"/>
        <v>1041.6666666666667</v>
      </c>
      <c r="K97" s="19" t="s">
        <v>41</v>
      </c>
      <c r="L97" s="20">
        <v>1</v>
      </c>
      <c r="M97" s="16" t="s">
        <v>209</v>
      </c>
      <c r="N97" s="16"/>
      <c r="O97" s="16" t="s">
        <v>210</v>
      </c>
      <c r="P97" s="76" t="s">
        <v>211</v>
      </c>
      <c r="Q97" s="16" t="s">
        <v>212</v>
      </c>
      <c r="R97" s="16" t="s">
        <v>51</v>
      </c>
    </row>
    <row r="98" spans="1:18" ht="43.2" x14ac:dyDescent="0.3">
      <c r="A98" s="54">
        <v>32</v>
      </c>
      <c r="B98" s="54" t="s">
        <v>213</v>
      </c>
      <c r="C98" s="74" t="s">
        <v>214</v>
      </c>
      <c r="D98" s="74" t="s">
        <v>214</v>
      </c>
      <c r="E98" s="54" t="s">
        <v>52</v>
      </c>
      <c r="F98" s="54" t="s">
        <v>52</v>
      </c>
      <c r="G98" s="17">
        <v>818</v>
      </c>
      <c r="H98" s="15">
        <f t="shared" si="9"/>
        <v>681.66666666666674</v>
      </c>
      <c r="I98" s="17"/>
      <c r="J98" s="15">
        <f t="shared" si="8"/>
        <v>681.66666666666674</v>
      </c>
      <c r="K98" s="19" t="s">
        <v>41</v>
      </c>
      <c r="L98" s="20">
        <v>1</v>
      </c>
      <c r="M98" s="16" t="s">
        <v>215</v>
      </c>
      <c r="N98" s="16" t="s">
        <v>216</v>
      </c>
      <c r="O98" s="16" t="s">
        <v>217</v>
      </c>
      <c r="P98" s="76" t="s">
        <v>218</v>
      </c>
      <c r="Q98" s="16" t="s">
        <v>50</v>
      </c>
      <c r="R98" s="16" t="s">
        <v>51</v>
      </c>
    </row>
    <row r="99" spans="1:18" ht="14.4" customHeight="1" x14ac:dyDescent="0.3">
      <c r="A99" s="55"/>
      <c r="B99" s="55"/>
      <c r="C99" s="75"/>
      <c r="D99" s="75"/>
      <c r="E99" s="55"/>
      <c r="F99" s="55"/>
      <c r="G99" s="17">
        <v>950</v>
      </c>
      <c r="H99" s="15">
        <f t="shared" si="9"/>
        <v>791.66666666666674</v>
      </c>
      <c r="I99" s="17"/>
      <c r="J99" s="15">
        <f t="shared" si="8"/>
        <v>791.66666666666674</v>
      </c>
      <c r="K99" s="19" t="s">
        <v>41</v>
      </c>
      <c r="L99" s="20">
        <v>1</v>
      </c>
      <c r="M99" s="16" t="s">
        <v>219</v>
      </c>
      <c r="N99" s="16"/>
      <c r="O99" s="16" t="s">
        <v>220</v>
      </c>
      <c r="P99" s="76" t="s">
        <v>221</v>
      </c>
      <c r="Q99" s="16" t="s">
        <v>212</v>
      </c>
      <c r="R99" s="16" t="s">
        <v>51</v>
      </c>
    </row>
    <row r="100" spans="1:18" ht="14.4" customHeight="1" x14ac:dyDescent="0.3">
      <c r="A100" s="56"/>
      <c r="B100" s="56"/>
      <c r="C100" s="77"/>
      <c r="D100" s="77"/>
      <c r="E100" s="56"/>
      <c r="F100" s="56"/>
      <c r="G100" s="17">
        <v>959</v>
      </c>
      <c r="H100" s="15">
        <f t="shared" si="9"/>
        <v>799.16666666666674</v>
      </c>
      <c r="I100" s="17"/>
      <c r="J100" s="15">
        <f t="shared" si="8"/>
        <v>799.16666666666674</v>
      </c>
      <c r="K100" s="19" t="s">
        <v>41</v>
      </c>
      <c r="L100" s="20">
        <v>1</v>
      </c>
      <c r="M100" s="16" t="s">
        <v>222</v>
      </c>
      <c r="N100" s="16" t="s">
        <v>223</v>
      </c>
      <c r="O100" s="16" t="s">
        <v>224</v>
      </c>
      <c r="P100" s="76" t="s">
        <v>225</v>
      </c>
      <c r="Q100" s="16" t="s">
        <v>46</v>
      </c>
      <c r="R100" s="16" t="s">
        <v>51</v>
      </c>
    </row>
    <row r="101" spans="1:18" ht="14.4" customHeight="1" x14ac:dyDescent="0.3">
      <c r="A101" s="54">
        <v>33</v>
      </c>
      <c r="B101" s="54" t="s">
        <v>226</v>
      </c>
      <c r="C101" s="74" t="s">
        <v>227</v>
      </c>
      <c r="D101" s="74" t="s">
        <v>227</v>
      </c>
      <c r="E101" s="54" t="s">
        <v>52</v>
      </c>
      <c r="F101" s="54" t="s">
        <v>52</v>
      </c>
      <c r="G101" s="17">
        <v>950</v>
      </c>
      <c r="H101" s="15">
        <f t="shared" si="9"/>
        <v>791.66666666666674</v>
      </c>
      <c r="I101" s="17"/>
      <c r="J101" s="15">
        <f t="shared" si="8"/>
        <v>791.66666666666674</v>
      </c>
      <c r="K101" s="19" t="s">
        <v>41</v>
      </c>
      <c r="L101" s="20">
        <v>1</v>
      </c>
      <c r="M101" s="16" t="s">
        <v>228</v>
      </c>
      <c r="N101" s="16"/>
      <c r="O101" s="16" t="s">
        <v>229</v>
      </c>
      <c r="P101" s="76" t="s">
        <v>230</v>
      </c>
      <c r="Q101" s="16" t="s">
        <v>50</v>
      </c>
      <c r="R101" s="16" t="s">
        <v>51</v>
      </c>
    </row>
    <row r="102" spans="1:18" ht="57.6" x14ac:dyDescent="0.3">
      <c r="A102" s="55"/>
      <c r="B102" s="55"/>
      <c r="C102" s="75"/>
      <c r="D102" s="75"/>
      <c r="E102" s="55"/>
      <c r="F102" s="55"/>
      <c r="G102" s="17">
        <v>950</v>
      </c>
      <c r="H102" s="15">
        <f t="shared" si="9"/>
        <v>791.66666666666674</v>
      </c>
      <c r="I102" s="17"/>
      <c r="J102" s="15">
        <f t="shared" si="8"/>
        <v>791.66666666666674</v>
      </c>
      <c r="K102" s="19" t="s">
        <v>41</v>
      </c>
      <c r="L102" s="20">
        <v>1</v>
      </c>
      <c r="M102" s="16" t="s">
        <v>231</v>
      </c>
      <c r="N102" s="16"/>
      <c r="O102" s="16" t="s">
        <v>232</v>
      </c>
      <c r="P102" s="76" t="s">
        <v>233</v>
      </c>
      <c r="Q102" s="16" t="s">
        <v>46</v>
      </c>
      <c r="R102" s="16" t="s">
        <v>51</v>
      </c>
    </row>
    <row r="103" spans="1:18" ht="28.8" x14ac:dyDescent="0.3">
      <c r="A103" s="56"/>
      <c r="B103" s="56"/>
      <c r="C103" s="77"/>
      <c r="D103" s="77"/>
      <c r="E103" s="56"/>
      <c r="F103" s="56"/>
      <c r="G103" s="17">
        <v>950</v>
      </c>
      <c r="H103" s="15">
        <f t="shared" si="9"/>
        <v>791.66666666666674</v>
      </c>
      <c r="I103" s="17"/>
      <c r="J103" s="15">
        <f t="shared" si="8"/>
        <v>791.66666666666674</v>
      </c>
      <c r="K103" s="19" t="s">
        <v>41</v>
      </c>
      <c r="L103" s="20">
        <v>1</v>
      </c>
      <c r="M103" s="16" t="s">
        <v>234</v>
      </c>
      <c r="N103" s="16" t="s">
        <v>235</v>
      </c>
      <c r="O103" s="16" t="s">
        <v>236</v>
      </c>
      <c r="P103" s="76" t="s">
        <v>237</v>
      </c>
      <c r="Q103" s="16" t="s">
        <v>46</v>
      </c>
      <c r="R103" s="16" t="s">
        <v>51</v>
      </c>
    </row>
    <row r="104" spans="1:18" ht="43.2" x14ac:dyDescent="0.3">
      <c r="A104" s="54">
        <v>34</v>
      </c>
      <c r="B104" s="54" t="s">
        <v>27</v>
      </c>
      <c r="C104" s="78" t="s">
        <v>238</v>
      </c>
      <c r="D104" s="79"/>
      <c r="E104" s="54" t="s">
        <v>239</v>
      </c>
      <c r="F104" s="54" t="s">
        <v>239</v>
      </c>
      <c r="G104" s="17" t="s">
        <v>240</v>
      </c>
      <c r="H104" s="15">
        <v>0.105</v>
      </c>
      <c r="I104" s="17"/>
      <c r="J104" s="15">
        <f t="shared" si="8"/>
        <v>0.105</v>
      </c>
      <c r="K104" s="19" t="s">
        <v>41</v>
      </c>
      <c r="L104" s="20">
        <v>1</v>
      </c>
      <c r="M104" s="16" t="s">
        <v>241</v>
      </c>
      <c r="N104" s="16" t="s">
        <v>242</v>
      </c>
      <c r="O104" s="16" t="s">
        <v>243</v>
      </c>
      <c r="P104" s="76" t="s">
        <v>244</v>
      </c>
      <c r="Q104" s="16" t="s">
        <v>245</v>
      </c>
      <c r="R104" s="16" t="s">
        <v>51</v>
      </c>
    </row>
    <row r="105" spans="1:18" ht="43.2" x14ac:dyDescent="0.3">
      <c r="A105" s="55"/>
      <c r="B105" s="55"/>
      <c r="C105" s="80"/>
      <c r="D105" s="81"/>
      <c r="E105" s="55"/>
      <c r="F105" s="55"/>
      <c r="G105" s="17" t="s">
        <v>27</v>
      </c>
      <c r="H105" s="15" t="e">
        <f t="shared" ref="H105:H106" si="10">SUM(G105/1.2)</f>
        <v>#VALUE!</v>
      </c>
      <c r="I105" s="17"/>
      <c r="J105" s="15" t="e">
        <f t="shared" si="8"/>
        <v>#VALUE!</v>
      </c>
      <c r="K105" s="19" t="s">
        <v>41</v>
      </c>
      <c r="L105" s="20">
        <v>1</v>
      </c>
      <c r="M105" s="16" t="s">
        <v>246</v>
      </c>
      <c r="N105" s="16" t="s">
        <v>247</v>
      </c>
      <c r="O105" s="16" t="s">
        <v>248</v>
      </c>
      <c r="P105" s="76" t="s">
        <v>249</v>
      </c>
      <c r="Q105" s="16" t="s">
        <v>245</v>
      </c>
      <c r="R105" s="16" t="s">
        <v>51</v>
      </c>
    </row>
    <row r="106" spans="1:18" x14ac:dyDescent="0.3">
      <c r="A106" s="56"/>
      <c r="B106" s="56"/>
      <c r="C106" s="82"/>
      <c r="D106" s="83"/>
      <c r="E106" s="56"/>
      <c r="F106" s="56"/>
      <c r="G106" s="17" t="s">
        <v>27</v>
      </c>
      <c r="H106" s="15" t="e">
        <f t="shared" si="10"/>
        <v>#VALUE!</v>
      </c>
      <c r="I106" s="17"/>
      <c r="J106" s="15" t="e">
        <f t="shared" si="8"/>
        <v>#VALUE!</v>
      </c>
      <c r="K106" s="19" t="s">
        <v>41</v>
      </c>
      <c r="L106" s="20">
        <v>1</v>
      </c>
      <c r="M106" s="16" t="s">
        <v>27</v>
      </c>
      <c r="N106" s="16" t="s">
        <v>27</v>
      </c>
      <c r="O106" s="16" t="s">
        <v>27</v>
      </c>
      <c r="P106" s="76" t="s">
        <v>27</v>
      </c>
      <c r="Q106" s="16" t="s">
        <v>27</v>
      </c>
      <c r="R106" s="16" t="s">
        <v>51</v>
      </c>
    </row>
    <row r="108" spans="1:18" x14ac:dyDescent="0.3">
      <c r="A108" t="s">
        <v>27</v>
      </c>
      <c r="B108" t="s">
        <v>16</v>
      </c>
      <c r="E108" t="s">
        <v>28</v>
      </c>
    </row>
    <row r="109" spans="1:18" x14ac:dyDescent="0.3">
      <c r="A109" t="s">
        <v>27</v>
      </c>
      <c r="B109" t="s">
        <v>17</v>
      </c>
      <c r="E109" t="s">
        <v>29</v>
      </c>
    </row>
    <row r="111" spans="1:18" x14ac:dyDescent="0.3">
      <c r="B111" t="s">
        <v>12</v>
      </c>
    </row>
    <row r="112" spans="1:18" x14ac:dyDescent="0.3">
      <c r="B112" s="40" t="s">
        <v>13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</row>
    <row r="113" spans="2:18" x14ac:dyDescent="0.3">
      <c r="B113" s="41" t="s">
        <v>14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</row>
    <row r="114" spans="2:18" x14ac:dyDescent="0.3">
      <c r="B114" s="40" t="s">
        <v>15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14"/>
    </row>
    <row r="115" spans="2:18" x14ac:dyDescent="0.3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14"/>
    </row>
  </sheetData>
  <mergeCells count="208">
    <mergeCell ref="B112:R112"/>
    <mergeCell ref="B113:R113"/>
    <mergeCell ref="B114:Q115"/>
    <mergeCell ref="A101:A103"/>
    <mergeCell ref="B101:B103"/>
    <mergeCell ref="C101:C103"/>
    <mergeCell ref="D101:D103"/>
    <mergeCell ref="E101:E103"/>
    <mergeCell ref="F101:F103"/>
    <mergeCell ref="A104:A106"/>
    <mergeCell ref="B104:B106"/>
    <mergeCell ref="C104:D106"/>
    <mergeCell ref="E104:E106"/>
    <mergeCell ref="F104:F106"/>
    <mergeCell ref="A95:A97"/>
    <mergeCell ref="B95:B97"/>
    <mergeCell ref="C95:C97"/>
    <mergeCell ref="D95:D97"/>
    <mergeCell ref="E95:E97"/>
    <mergeCell ref="F95:F97"/>
    <mergeCell ref="A98:A100"/>
    <mergeCell ref="B98:B100"/>
    <mergeCell ref="C98:C100"/>
    <mergeCell ref="D98:D100"/>
    <mergeCell ref="E98:E100"/>
    <mergeCell ref="F98:F100"/>
    <mergeCell ref="B65:B67"/>
    <mergeCell ref="C65:C67"/>
    <mergeCell ref="D65:D67"/>
    <mergeCell ref="E65:E67"/>
    <mergeCell ref="F65:F67"/>
    <mergeCell ref="A92:A94"/>
    <mergeCell ref="B92:B94"/>
    <mergeCell ref="C92:C94"/>
    <mergeCell ref="D92:D94"/>
    <mergeCell ref="E92:E94"/>
    <mergeCell ref="F92:F94"/>
    <mergeCell ref="B59:B61"/>
    <mergeCell ref="C59:C61"/>
    <mergeCell ref="D59:D61"/>
    <mergeCell ref="E59:E61"/>
    <mergeCell ref="F59:F61"/>
    <mergeCell ref="B62:B64"/>
    <mergeCell ref="C62:C64"/>
    <mergeCell ref="D62:D64"/>
    <mergeCell ref="E62:E64"/>
    <mergeCell ref="F62:F64"/>
    <mergeCell ref="N47:N49"/>
    <mergeCell ref="O47:O49"/>
    <mergeCell ref="P47:P49"/>
    <mergeCell ref="Q47:Q49"/>
    <mergeCell ref="R47:R49"/>
    <mergeCell ref="M47:M49"/>
    <mergeCell ref="B14:B16"/>
    <mergeCell ref="C14:C16"/>
    <mergeCell ref="D14:D16"/>
    <mergeCell ref="E14:E16"/>
    <mergeCell ref="F14:F16"/>
    <mergeCell ref="G47:G49"/>
    <mergeCell ref="H47:H49"/>
    <mergeCell ref="J47:J49"/>
    <mergeCell ref="I47:I49"/>
    <mergeCell ref="K47:K49"/>
    <mergeCell ref="L47:L49"/>
    <mergeCell ref="C17:C19"/>
    <mergeCell ref="D17:D19"/>
    <mergeCell ref="E17:E19"/>
    <mergeCell ref="F23:F25"/>
    <mergeCell ref="F29:F31"/>
    <mergeCell ref="E38:E40"/>
    <mergeCell ref="F35:F37"/>
    <mergeCell ref="A83:A85"/>
    <mergeCell ref="B83:B85"/>
    <mergeCell ref="C83:C85"/>
    <mergeCell ref="D83:D85"/>
    <mergeCell ref="E83:E85"/>
    <mergeCell ref="F83:F85"/>
    <mergeCell ref="A86:A88"/>
    <mergeCell ref="B86:B88"/>
    <mergeCell ref="C86:C88"/>
    <mergeCell ref="D77:D79"/>
    <mergeCell ref="E77:E79"/>
    <mergeCell ref="F77:F79"/>
    <mergeCell ref="A77:A79"/>
    <mergeCell ref="B77:B79"/>
    <mergeCell ref="C77:C79"/>
    <mergeCell ref="A80:A82"/>
    <mergeCell ref="B80:B82"/>
    <mergeCell ref="C80:C82"/>
    <mergeCell ref="D80:D82"/>
    <mergeCell ref="E80:E82"/>
    <mergeCell ref="F80:F82"/>
    <mergeCell ref="F11:F13"/>
    <mergeCell ref="A5:P5"/>
    <mergeCell ref="A6:P6"/>
    <mergeCell ref="A7:P7"/>
    <mergeCell ref="A74:A76"/>
    <mergeCell ref="B74:B76"/>
    <mergeCell ref="C74:C76"/>
    <mergeCell ref="D74:D76"/>
    <mergeCell ref="E74:E76"/>
    <mergeCell ref="F74:F76"/>
    <mergeCell ref="A11:A13"/>
    <mergeCell ref="B11:B13"/>
    <mergeCell ref="C11:C13"/>
    <mergeCell ref="D11:D13"/>
    <mergeCell ref="E11:E13"/>
    <mergeCell ref="F17:F19"/>
    <mergeCell ref="A20:A22"/>
    <mergeCell ref="B20:B22"/>
    <mergeCell ref="C20:C22"/>
    <mergeCell ref="D20:D22"/>
    <mergeCell ref="E20:E22"/>
    <mergeCell ref="F20:F22"/>
    <mergeCell ref="A17:A19"/>
    <mergeCell ref="B17:B19"/>
    <mergeCell ref="A26:A28"/>
    <mergeCell ref="B26:B28"/>
    <mergeCell ref="C26:C28"/>
    <mergeCell ref="D26:D28"/>
    <mergeCell ref="E26:E28"/>
    <mergeCell ref="F26:F28"/>
    <mergeCell ref="A23:A25"/>
    <mergeCell ref="B23:B25"/>
    <mergeCell ref="C23:C25"/>
    <mergeCell ref="D23:D25"/>
    <mergeCell ref="E23:E25"/>
    <mergeCell ref="A29:A31"/>
    <mergeCell ref="B29:B31"/>
    <mergeCell ref="C29:C31"/>
    <mergeCell ref="D29:D31"/>
    <mergeCell ref="E29:E31"/>
    <mergeCell ref="D47:D49"/>
    <mergeCell ref="E47:E49"/>
    <mergeCell ref="F47:F49"/>
    <mergeCell ref="A35:A37"/>
    <mergeCell ref="B35:B37"/>
    <mergeCell ref="C35:C37"/>
    <mergeCell ref="D35:D37"/>
    <mergeCell ref="E35:E37"/>
    <mergeCell ref="F38:F40"/>
    <mergeCell ref="A32:A34"/>
    <mergeCell ref="B32:B34"/>
    <mergeCell ref="C32:C34"/>
    <mergeCell ref="D32:D34"/>
    <mergeCell ref="E32:E34"/>
    <mergeCell ref="F32:F34"/>
    <mergeCell ref="A38:A40"/>
    <mergeCell ref="B38:B40"/>
    <mergeCell ref="C38:C40"/>
    <mergeCell ref="D38:D40"/>
    <mergeCell ref="F41:F43"/>
    <mergeCell ref="A44:A46"/>
    <mergeCell ref="B44:B46"/>
    <mergeCell ref="C44:C46"/>
    <mergeCell ref="D44:D46"/>
    <mergeCell ref="E44:E46"/>
    <mergeCell ref="F44:F46"/>
    <mergeCell ref="A41:A43"/>
    <mergeCell ref="B41:B43"/>
    <mergeCell ref="C41:C43"/>
    <mergeCell ref="D41:D43"/>
    <mergeCell ref="E41:E43"/>
    <mergeCell ref="E71:E73"/>
    <mergeCell ref="F71:F73"/>
    <mergeCell ref="A68:A70"/>
    <mergeCell ref="B68:B70"/>
    <mergeCell ref="C68:C70"/>
    <mergeCell ref="D68:D70"/>
    <mergeCell ref="E68:E70"/>
    <mergeCell ref="B47:B49"/>
    <mergeCell ref="C47:C49"/>
    <mergeCell ref="B50:B52"/>
    <mergeCell ref="C50:C52"/>
    <mergeCell ref="D50:D52"/>
    <mergeCell ref="E50:E52"/>
    <mergeCell ref="F50:F52"/>
    <mergeCell ref="B53:B55"/>
    <mergeCell ref="C53:C55"/>
    <mergeCell ref="D53:D55"/>
    <mergeCell ref="E53:E55"/>
    <mergeCell ref="F53:F55"/>
    <mergeCell ref="B56:B58"/>
    <mergeCell ref="C56:C58"/>
    <mergeCell ref="D56:D58"/>
    <mergeCell ref="E56:E58"/>
    <mergeCell ref="F56:F58"/>
    <mergeCell ref="A47:A49"/>
    <mergeCell ref="A50:A52"/>
    <mergeCell ref="A53:A55"/>
    <mergeCell ref="A56:A58"/>
    <mergeCell ref="A59:A61"/>
    <mergeCell ref="A62:A64"/>
    <mergeCell ref="A65:A67"/>
    <mergeCell ref="D86:D88"/>
    <mergeCell ref="E86:E88"/>
    <mergeCell ref="F86:F88"/>
    <mergeCell ref="A89:A91"/>
    <mergeCell ref="B89:B91"/>
    <mergeCell ref="C89:C91"/>
    <mergeCell ref="D89:D91"/>
    <mergeCell ref="E89:E91"/>
    <mergeCell ref="F89:F91"/>
    <mergeCell ref="F68:F70"/>
    <mergeCell ref="A71:A73"/>
    <mergeCell ref="B71:B73"/>
    <mergeCell ref="C71:C73"/>
    <mergeCell ref="D71:D73"/>
  </mergeCells>
  <hyperlinks>
    <hyperlink ref="P11" r:id="rId1"/>
    <hyperlink ref="P12" r:id="rId2"/>
    <hyperlink ref="P13" r:id="rId3"/>
    <hyperlink ref="P14" r:id="rId4"/>
    <hyperlink ref="P15" r:id="rId5"/>
    <hyperlink ref="P18" r:id="rId6"/>
    <hyperlink ref="P44" r:id="rId7"/>
    <hyperlink ref="P21" r:id="rId8"/>
    <hyperlink ref="P24" r:id="rId9"/>
    <hyperlink ref="P27" r:id="rId10"/>
    <hyperlink ref="P30" r:id="rId11"/>
    <hyperlink ref="P33" r:id="rId12"/>
    <hyperlink ref="P36" r:id="rId13"/>
    <hyperlink ref="P39" r:id="rId14"/>
    <hyperlink ref="P42" r:id="rId15"/>
    <hyperlink ref="P45" r:id="rId16"/>
    <hyperlink ref="P46" r:id="rId17"/>
    <hyperlink ref="P70" r:id="rId18"/>
    <hyperlink ref="P73" r:id="rId19"/>
    <hyperlink ref="P76" r:id="rId20"/>
    <hyperlink ref="P79" r:id="rId21"/>
    <hyperlink ref="P50" r:id="rId22"/>
    <hyperlink ref="P53" r:id="rId23"/>
    <hyperlink ref="P56" r:id="rId24"/>
    <hyperlink ref="P59" r:id="rId25"/>
    <hyperlink ref="P62" r:id="rId26"/>
    <hyperlink ref="P80" r:id="rId27"/>
    <hyperlink ref="P83" r:id="rId28"/>
    <hyperlink ref="P86" r:id="rId29"/>
    <hyperlink ref="P89" r:id="rId30"/>
    <hyperlink ref="P82" r:id="rId31"/>
    <hyperlink ref="P85" r:id="rId32"/>
    <hyperlink ref="P88" r:id="rId33"/>
    <hyperlink ref="P91" r:id="rId34"/>
    <hyperlink ref="P92" r:id="rId35"/>
    <hyperlink ref="P93" r:id="rId36"/>
    <hyperlink ref="P94" r:id="rId37"/>
    <hyperlink ref="P95" r:id="rId38"/>
    <hyperlink ref="P96" r:id="rId39"/>
    <hyperlink ref="P97" r:id="rId40"/>
    <hyperlink ref="P98" r:id="rId41"/>
    <hyperlink ref="P99" r:id="rId42"/>
    <hyperlink ref="P100" r:id="rId43"/>
    <hyperlink ref="P101" r:id="rId44"/>
    <hyperlink ref="P102" r:id="rId45"/>
    <hyperlink ref="P103" r:id="rId46"/>
    <hyperlink ref="P104" r:id="rId47" display="https://krasnodar.antennamarket.ru"/>
    <hyperlink ref="P105" r:id="rId48"/>
    <hyperlink ref="P106" r:id="rId49" display="https://velasat.ru"/>
  </hyperlinks>
  <pageMargins left="0" right="0" top="0.35433070866141736" bottom="0.35433070866141736" header="0.31496062992125984" footer="0.31496062992125984"/>
  <pageSetup paperSize="9" scale="98" orientation="landscape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cp:lastPrinted>2020-11-04T15:50:32Z</cp:lastPrinted>
  <dcterms:created xsi:type="dcterms:W3CDTF">2020-10-20T06:40:00Z</dcterms:created>
  <dcterms:modified xsi:type="dcterms:W3CDTF">2021-05-29T07:47:04Z</dcterms:modified>
</cp:coreProperties>
</file>